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_Archivos Usuario\Documents\AAEP\TRABAJO\Papel Piña\Final\"/>
    </mc:Choice>
  </mc:AlternateContent>
  <xr:revisionPtr revIDLastSave="0" documentId="13_ncr:1_{6A068CFC-6DA0-4698-B56B-FDFD19A0AAB2}" xr6:coauthVersionLast="47" xr6:coauthVersionMax="47" xr10:uidLastSave="{00000000-0000-0000-0000-000000000000}"/>
  <bookViews>
    <workbookView xWindow="-120" yWindow="-120" windowWidth="24240" windowHeight="13020" xr2:uid="{99BE84C5-59CD-764D-912D-FED61F016C6A}"/>
  </bookViews>
  <sheets>
    <sheet name="Matriz Leopold" sheetId="1" r:id="rId1"/>
    <sheet name="Tablas de Clasificación 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L36" i="1" l="1"/>
  <c r="AM36" i="1" s="1"/>
  <c r="AL34" i="1"/>
  <c r="AL32" i="1"/>
  <c r="AL30" i="1"/>
  <c r="AL28" i="1"/>
  <c r="AL26" i="1"/>
  <c r="AL24" i="1"/>
  <c r="AL22" i="1"/>
  <c r="AL20" i="1"/>
  <c r="AL18" i="1"/>
  <c r="AL16" i="1"/>
  <c r="AL14" i="1"/>
  <c r="AL12" i="1"/>
  <c r="AL10" i="1"/>
  <c r="AL8" i="1"/>
  <c r="AL6" i="1"/>
  <c r="AL4" i="1"/>
  <c r="AK4" i="1"/>
  <c r="AJ4" i="1"/>
  <c r="AK34" i="1"/>
  <c r="AH40" i="1"/>
  <c r="AF40" i="1"/>
  <c r="AD40" i="1"/>
  <c r="AB40" i="1"/>
  <c r="Z40" i="1"/>
  <c r="X40" i="1"/>
  <c r="V40" i="1"/>
  <c r="V41" i="1" s="1"/>
  <c r="T40" i="1"/>
  <c r="R40" i="1"/>
  <c r="P40" i="1"/>
  <c r="N40" i="1"/>
  <c r="L40" i="1"/>
  <c r="J40" i="1"/>
  <c r="H40" i="1"/>
  <c r="F40" i="1"/>
  <c r="D40" i="1"/>
  <c r="D39" i="1"/>
  <c r="D38" i="1"/>
  <c r="AJ26" i="1"/>
  <c r="AK26" i="1"/>
  <c r="AJ32" i="1"/>
  <c r="AJ30" i="1"/>
  <c r="F38" i="1"/>
  <c r="F39" i="1"/>
  <c r="H38" i="1"/>
  <c r="AK32" i="1"/>
  <c r="AK30" i="1"/>
  <c r="AK10" i="1"/>
  <c r="AJ10" i="1"/>
  <c r="AH39" i="1"/>
  <c r="AD39" i="1"/>
  <c r="AB39" i="1"/>
  <c r="Z39" i="1"/>
  <c r="X39" i="1"/>
  <c r="V39" i="1"/>
  <c r="T39" i="1"/>
  <c r="R39" i="1"/>
  <c r="P39" i="1"/>
  <c r="N39" i="1"/>
  <c r="L39" i="1"/>
  <c r="J39" i="1"/>
  <c r="H39" i="1"/>
  <c r="AH38" i="1"/>
  <c r="AD38" i="1"/>
  <c r="AB38" i="1"/>
  <c r="Z38" i="1"/>
  <c r="L38" i="1"/>
  <c r="AK28" i="1"/>
  <c r="AK36" i="1"/>
  <c r="AK24" i="1"/>
  <c r="AK22" i="1"/>
  <c r="AK18" i="1"/>
  <c r="AK16" i="1"/>
  <c r="AK14" i="1"/>
  <c r="AK12" i="1"/>
  <c r="AK8" i="1"/>
  <c r="AK6" i="1"/>
  <c r="AJ34" i="1"/>
  <c r="AJ36" i="1"/>
  <c r="AJ28" i="1"/>
  <c r="AJ24" i="1"/>
  <c r="AJ22" i="1"/>
  <c r="AJ18" i="1"/>
  <c r="AJ16" i="1"/>
  <c r="AJ14" i="1"/>
  <c r="AJ12" i="1"/>
  <c r="AJ8" i="1"/>
  <c r="AJ6" i="1"/>
  <c r="N41" i="1" l="1"/>
  <c r="D41" i="1"/>
  <c r="H41" i="1"/>
  <c r="AF41" i="1"/>
  <c r="AB41" i="1"/>
  <c r="X41" i="1"/>
  <c r="AM26" i="1"/>
  <c r="AM20" i="1"/>
  <c r="AF39" i="1"/>
  <c r="AK20" i="1"/>
  <c r="AJ20" i="1"/>
  <c r="AF38" i="1"/>
  <c r="AM4" i="1"/>
  <c r="D42" i="1" l="1"/>
  <c r="AN4" i="1"/>
  <c r="N38" i="1"/>
  <c r="T38" i="1"/>
  <c r="P38" i="1"/>
  <c r="V38" i="1"/>
  <c r="J38" i="1"/>
  <c r="R38" i="1"/>
  <c r="X38" i="1"/>
</calcChain>
</file>

<file path=xl/sharedStrings.xml><?xml version="1.0" encoding="utf-8"?>
<sst xmlns="http://schemas.openxmlformats.org/spreadsheetml/2006/main" count="203" uniqueCount="100">
  <si>
    <t>Matriz de Leopold</t>
  </si>
  <si>
    <t xml:space="preserve">Acciones del proyecto </t>
  </si>
  <si>
    <t>Modificación del régimen</t>
  </si>
  <si>
    <t>Transformación del terreno y construcción</t>
  </si>
  <si>
    <t>Procesamiento</t>
  </si>
  <si>
    <t>Modificación del terreno</t>
  </si>
  <si>
    <t>Renovación de recursos</t>
  </si>
  <si>
    <t>Emplazamiento y tratamiento de residuos</t>
  </si>
  <si>
    <t>Tratamientos químicos</t>
  </si>
  <si>
    <t xml:space="preserve"># de impactos positivos </t>
  </si>
  <si>
    <t xml:space="preserve"># de impactos negativos </t>
  </si>
  <si>
    <t xml:space="preserve">Agregado del impacto </t>
  </si>
  <si>
    <t xml:space="preserve">Impacto por componente </t>
  </si>
  <si>
    <t xml:space="preserve">Impacto del proyecto </t>
  </si>
  <si>
    <t>Factores del proyecto</t>
  </si>
  <si>
    <t>Innovación en diseño arquitectónico</t>
  </si>
  <si>
    <t xml:space="preserve">Obras de infraestructura </t>
  </si>
  <si>
    <t>Reforestación (posible reforestación en áreas cercanas)</t>
  </si>
  <si>
    <t>Rellenos sanitarios (manejo adecuado de residuos sólidos)</t>
  </si>
  <si>
    <t>Características físicas y químicas</t>
  </si>
  <si>
    <t>Tierra</t>
  </si>
  <si>
    <t>Forma del terreno (afecta la distribución y uso del espacio)</t>
  </si>
  <si>
    <t>Condiciones físicas únicas (si hay características únicas en la zona)</t>
  </si>
  <si>
    <t xml:space="preserve"> Agua</t>
  </si>
  <si>
    <t>Superficial</t>
  </si>
  <si>
    <t>Subterránea (importante para el riego del cultivo)</t>
  </si>
  <si>
    <t>Calidad del agua (para garantizar estándares de calidad)</t>
  </si>
  <si>
    <t>Atmósfera</t>
  </si>
  <si>
    <t>Calidad del aire (importante para la salud pública)</t>
  </si>
  <si>
    <t>Condiciones biológicas</t>
  </si>
  <si>
    <t>Flora</t>
  </si>
  <si>
    <t>Especies en peligro (consideración de la biodiversidad local)</t>
  </si>
  <si>
    <t>Fauna</t>
  </si>
  <si>
    <t>Insectos (afecta la polinización y la gestión de plagas)</t>
  </si>
  <si>
    <t>Factores culturales</t>
  </si>
  <si>
    <t>Uso de la tierra</t>
  </si>
  <si>
    <t>Residencial (impacto en la comunidad local)</t>
  </si>
  <si>
    <t xml:space="preserve">Aspectos culturales </t>
  </si>
  <si>
    <t xml:space="preserve">Empleo </t>
  </si>
  <si>
    <t xml:space="preserve">Salud y seguridad </t>
  </si>
  <si>
    <t xml:space="preserve"> Interés estético y humano</t>
  </si>
  <si>
    <t>Vistas escénicas (valor estético del entorno)</t>
  </si>
  <si>
    <t>Relaciones ecológicas</t>
  </si>
  <si>
    <t>d. Cadenas tróficas (relaciones entre especies en el ecosistema)</t>
  </si>
  <si>
    <t xml:space="preserve">Agregado de impacto </t>
  </si>
  <si>
    <t xml:space="preserve">Impactos Positivos </t>
  </si>
  <si>
    <t xml:space="preserve">Impactos Negativos </t>
  </si>
  <si>
    <t xml:space="preserve">Magnitud </t>
  </si>
  <si>
    <t xml:space="preserve">Importancia </t>
  </si>
  <si>
    <t xml:space="preserve">Intensidad </t>
  </si>
  <si>
    <t>Afectación</t>
  </si>
  <si>
    <t xml:space="preserve">Clasificación </t>
  </si>
  <si>
    <t xml:space="preserve">Duración </t>
  </si>
  <si>
    <t xml:space="preserve">Influencia </t>
  </si>
  <si>
    <t xml:space="preserve">Baja </t>
  </si>
  <si>
    <t>+1</t>
  </si>
  <si>
    <t xml:space="preserve">Temporal </t>
  </si>
  <si>
    <t xml:space="preserve">Puntual </t>
  </si>
  <si>
    <t>-1</t>
  </si>
  <si>
    <t xml:space="preserve">Media </t>
  </si>
  <si>
    <t>+2</t>
  </si>
  <si>
    <t>-2</t>
  </si>
  <si>
    <t>Alta</t>
  </si>
  <si>
    <t>+3</t>
  </si>
  <si>
    <t xml:space="preserve">Permanente </t>
  </si>
  <si>
    <t>-3</t>
  </si>
  <si>
    <t>+4</t>
  </si>
  <si>
    <t>Local</t>
  </si>
  <si>
    <t>-4</t>
  </si>
  <si>
    <t>+5</t>
  </si>
  <si>
    <t>-5</t>
  </si>
  <si>
    <t>+6</t>
  </si>
  <si>
    <t>-6</t>
  </si>
  <si>
    <t>+7</t>
  </si>
  <si>
    <t xml:space="preserve">Regional </t>
  </si>
  <si>
    <t>-7</t>
  </si>
  <si>
    <t>+8</t>
  </si>
  <si>
    <t>-8</t>
  </si>
  <si>
    <t>+9</t>
  </si>
  <si>
    <t>-9</t>
  </si>
  <si>
    <t xml:space="preserve">Muy alta </t>
  </si>
  <si>
    <t xml:space="preserve">Alta </t>
  </si>
  <si>
    <t>+10</t>
  </si>
  <si>
    <t>-10</t>
  </si>
  <si>
    <t>Infraestructura sostenible</t>
  </si>
  <si>
    <t>Fertilización (posible uso de fertilizantes orgánicos en el cultivo de piña)</t>
  </si>
  <si>
    <t>Control de plagas y manejo de pesticidas en cultivos de piña</t>
  </si>
  <si>
    <t>Alteración de la cobertura vegetal del suelo (por el cultivo de piña)</t>
  </si>
  <si>
    <t>Irrigación (para el cultivo de piña)</t>
  </si>
  <si>
    <t>Agricultura (cultivo de piña)</t>
  </si>
  <si>
    <t xml:space="preserve">Suelos ( cultuvo de Piña) </t>
  </si>
  <si>
    <t>empaquetado, transporte y almacenamiento (fibras de yute, pegamentos ecológicos)</t>
  </si>
  <si>
    <t>empaquetado, transporte y almacenamiento (hojas de piña)</t>
  </si>
  <si>
    <t>Almacenamiento de productos (produtos terminados)</t>
  </si>
  <si>
    <t>Control de erosión y terrazas (suelo cultivos)</t>
  </si>
  <si>
    <t>Reciclaje de residuos (gestión de subproductos del proceso)</t>
  </si>
  <si>
    <t>Aguas residuales del proceso productivo</t>
  </si>
  <si>
    <t>Clima (micro, macro) (acultivo piña)</t>
  </si>
  <si>
    <t>Productos agrícolas (Ananas comosus)</t>
  </si>
  <si>
    <t>Agricultura (piña, etc.)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</si>
</sst>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2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0"/>
      <name val="Times New Roman"/>
      <family val="1"/>
    </font>
    <font>
      <b/>
      <sz val="12"/>
      <color theme="1"/>
      <name val="Times New Roman"/>
      <family val="1"/>
    </font>
    <font>
      <b/>
      <sz val="20"/>
      <color theme="1"/>
      <name val="Times New Roman"/>
      <family val="1"/>
    </font>
  </fonts>
  <fills count="24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7E3F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491E6A"/>
        <bgColor indexed="64"/>
      </patternFill>
    </fill>
    <fill>
      <patternFill patternType="solid">
        <fgColor rgb="FF9F4DE7"/>
        <bgColor indexed="64"/>
      </patternFill>
    </fill>
    <fill>
      <patternFill patternType="solid">
        <fgColor rgb="FFA050E7"/>
        <bgColor indexed="64"/>
      </patternFill>
    </fill>
    <fill>
      <patternFill patternType="solid">
        <fgColor theme="7" tint="-0.499984740745262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3" tint="0.59999389629810485"/>
        <bgColor indexed="64"/>
      </patternFill>
    </fill>
  </fills>
  <borders count="38">
    <border>
      <left/>
      <right/>
      <top/>
      <bottom/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1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1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0"/>
      </right>
      <top style="thin">
        <color theme="1"/>
      </top>
      <bottom style="thin">
        <color theme="0"/>
      </bottom>
      <diagonal/>
    </border>
    <border>
      <left style="thin">
        <color theme="0"/>
      </left>
      <right style="thin">
        <color theme="1"/>
      </right>
      <top style="thin">
        <color theme="1"/>
      </top>
      <bottom style="thin">
        <color theme="0"/>
      </bottom>
      <diagonal/>
    </border>
    <border>
      <left style="thin">
        <color theme="0"/>
      </left>
      <right style="thin">
        <color theme="1"/>
      </right>
      <top style="thin">
        <color theme="0"/>
      </top>
      <bottom style="thin">
        <color theme="0"/>
      </bottom>
      <diagonal/>
    </border>
    <border>
      <left style="thin">
        <color theme="1"/>
      </left>
      <right style="thin">
        <color theme="0"/>
      </right>
      <top style="thin">
        <color theme="0"/>
      </top>
      <bottom style="thin">
        <color theme="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1"/>
      </bottom>
      <diagonal/>
    </border>
    <border>
      <left style="thin">
        <color theme="0"/>
      </left>
      <right style="thin">
        <color theme="1"/>
      </right>
      <top style="thin">
        <color theme="0"/>
      </top>
      <bottom style="thin">
        <color theme="1"/>
      </bottom>
      <diagonal/>
    </border>
    <border>
      <left style="thin">
        <color theme="0"/>
      </left>
      <right style="thin">
        <color theme="1"/>
      </right>
      <top style="thin">
        <color theme="0"/>
      </top>
      <bottom/>
      <diagonal/>
    </border>
    <border>
      <left style="thin">
        <color theme="1"/>
      </left>
      <right style="thin">
        <color theme="0"/>
      </right>
      <top style="thin">
        <color theme="0"/>
      </top>
      <bottom/>
      <diagonal/>
    </border>
    <border>
      <left style="thin">
        <color theme="1"/>
      </left>
      <right/>
      <top style="thin">
        <color theme="1"/>
      </top>
      <bottom/>
      <diagonal/>
    </border>
    <border>
      <left/>
      <right style="thin">
        <color theme="1"/>
      </right>
      <top/>
      <bottom style="thin">
        <color theme="1"/>
      </bottom>
      <diagonal/>
    </border>
    <border diagonalUp="1">
      <left/>
      <right style="thin">
        <color theme="1"/>
      </right>
      <top style="thin">
        <color theme="1"/>
      </top>
      <bottom/>
      <diagonal style="thin">
        <color theme="1"/>
      </diagonal>
    </border>
    <border diagonalUp="1">
      <left style="thin">
        <color theme="1"/>
      </left>
      <right/>
      <top/>
      <bottom style="thin">
        <color theme="1"/>
      </bottom>
      <diagonal style="thin">
        <color theme="1"/>
      </diagonal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/>
      <right/>
      <top/>
      <bottom style="thin">
        <color theme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>
      <left/>
      <right/>
      <top style="thin">
        <color theme="1"/>
      </top>
      <bottom/>
      <diagonal style="thin">
        <color theme="1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>
      <left style="thin">
        <color theme="1"/>
      </left>
      <right/>
      <top/>
      <bottom/>
      <diagonal style="thin">
        <color theme="1"/>
      </diagonal>
    </border>
    <border>
      <left/>
      <right style="thin">
        <color theme="1"/>
      </right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/>
      <top/>
      <bottom style="thin">
        <color theme="1"/>
      </bottom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/>
      <right style="thin">
        <color theme="1"/>
      </right>
      <top style="thin">
        <color indexed="64"/>
      </top>
      <bottom/>
      <diagonal/>
    </border>
    <border>
      <left style="thin">
        <color theme="1"/>
      </left>
      <right style="thin">
        <color theme="1"/>
      </right>
      <top/>
      <bottom/>
      <diagonal/>
    </border>
  </borders>
  <cellStyleXfs count="1">
    <xf numFmtId="0" fontId="0" fillId="0" borderId="0"/>
  </cellStyleXfs>
  <cellXfs count="104">
    <xf numFmtId="0" fontId="0" fillId="0" borderId="0" xfId="0"/>
    <xf numFmtId="0" fontId="0" fillId="0" borderId="1" xfId="0" applyBorder="1"/>
    <xf numFmtId="0" fontId="0" fillId="5" borderId="2" xfId="0" applyFill="1" applyBorder="1"/>
    <xf numFmtId="0" fontId="0" fillId="5" borderId="2" xfId="0" quotePrefix="1" applyFill="1" applyBorder="1" applyAlignment="1">
      <alignment horizontal="right"/>
    </xf>
    <xf numFmtId="0" fontId="0" fillId="6" borderId="2" xfId="0" applyFill="1" applyBorder="1"/>
    <xf numFmtId="0" fontId="0" fillId="0" borderId="2" xfId="0" applyBorder="1"/>
    <xf numFmtId="0" fontId="0" fillId="0" borderId="2" xfId="0" quotePrefix="1" applyBorder="1" applyAlignment="1">
      <alignment horizontal="right"/>
    </xf>
    <xf numFmtId="0" fontId="0" fillId="7" borderId="2" xfId="0" applyFill="1" applyBorder="1"/>
    <xf numFmtId="0" fontId="0" fillId="7" borderId="2" xfId="0" quotePrefix="1" applyFill="1" applyBorder="1" applyAlignment="1">
      <alignment horizontal="right"/>
    </xf>
    <xf numFmtId="0" fontId="0" fillId="5" borderId="5" xfId="0" applyFill="1" applyBorder="1"/>
    <xf numFmtId="0" fontId="0" fillId="6" borderId="9" xfId="0" quotePrefix="1" applyFill="1" applyBorder="1" applyAlignment="1">
      <alignment horizontal="right"/>
    </xf>
    <xf numFmtId="0" fontId="0" fillId="7" borderId="5" xfId="0" applyFill="1" applyBorder="1"/>
    <xf numFmtId="0" fontId="0" fillId="7" borderId="9" xfId="0" quotePrefix="1" applyFill="1" applyBorder="1" applyAlignment="1">
      <alignment horizontal="right"/>
    </xf>
    <xf numFmtId="0" fontId="0" fillId="7" borderId="10" xfId="0" applyFill="1" applyBorder="1"/>
    <xf numFmtId="0" fontId="0" fillId="7" borderId="11" xfId="0" applyFill="1" applyBorder="1"/>
    <xf numFmtId="0" fontId="0" fillId="7" borderId="11" xfId="0" quotePrefix="1" applyFill="1" applyBorder="1" applyAlignment="1">
      <alignment horizontal="right"/>
    </xf>
    <xf numFmtId="0" fontId="0" fillId="7" borderId="12" xfId="0" quotePrefix="1" applyFill="1" applyBorder="1" applyAlignment="1">
      <alignment horizontal="right"/>
    </xf>
    <xf numFmtId="0" fontId="2" fillId="3" borderId="4" xfId="0" applyFont="1" applyFill="1" applyBorder="1" applyAlignment="1">
      <alignment horizontal="center"/>
    </xf>
    <xf numFmtId="0" fontId="2" fillId="3" borderId="13" xfId="0" applyFont="1" applyFill="1" applyBorder="1" applyAlignment="1">
      <alignment horizontal="center"/>
    </xf>
    <xf numFmtId="0" fontId="0" fillId="0" borderId="7" xfId="0" applyBorder="1"/>
    <xf numFmtId="0" fontId="0" fillId="0" borderId="3" xfId="0" applyBorder="1"/>
    <xf numFmtId="0" fontId="0" fillId="0" borderId="3" xfId="0" quotePrefix="1" applyBorder="1" applyAlignment="1">
      <alignment horizontal="right"/>
    </xf>
    <xf numFmtId="0" fontId="0" fillId="6" borderId="3" xfId="0" applyFill="1" applyBorder="1"/>
    <xf numFmtId="0" fontId="0" fillId="6" borderId="8" xfId="0" quotePrefix="1" applyFill="1" applyBorder="1" applyAlignment="1">
      <alignment horizontal="right"/>
    </xf>
    <xf numFmtId="0" fontId="0" fillId="0" borderId="5" xfId="0" applyBorder="1"/>
    <xf numFmtId="0" fontId="2" fillId="3" borderId="14" xfId="0" applyFont="1" applyFill="1" applyBorder="1" applyAlignment="1">
      <alignment horizontal="center"/>
    </xf>
    <xf numFmtId="0" fontId="0" fillId="5" borderId="7" xfId="0" applyFill="1" applyBorder="1"/>
    <xf numFmtId="0" fontId="0" fillId="5" borderId="3" xfId="0" applyFill="1" applyBorder="1"/>
    <xf numFmtId="0" fontId="0" fillId="5" borderId="3" xfId="0" quotePrefix="1" applyFill="1" applyBorder="1" applyAlignment="1">
      <alignment horizontal="right"/>
    </xf>
    <xf numFmtId="0" fontId="4" fillId="0" borderId="0" xfId="0" applyFont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0" fontId="4" fillId="0" borderId="26" xfId="0" applyFont="1" applyBorder="1" applyAlignment="1">
      <alignment horizontal="center" vertical="center"/>
    </xf>
    <xf numFmtId="0" fontId="4" fillId="0" borderId="27" xfId="0" applyFont="1" applyBorder="1" applyAlignment="1">
      <alignment horizontal="center" vertical="center"/>
    </xf>
    <xf numFmtId="0" fontId="6" fillId="0" borderId="22" xfId="0" applyFont="1" applyBorder="1" applyAlignment="1">
      <alignment horizontal="center" vertical="center"/>
    </xf>
    <xf numFmtId="0" fontId="6" fillId="0" borderId="24" xfId="0" applyFont="1" applyBorder="1" applyAlignment="1">
      <alignment horizontal="center" vertical="center"/>
    </xf>
    <xf numFmtId="0" fontId="6" fillId="0" borderId="25" xfId="0" applyFont="1" applyBorder="1" applyAlignment="1">
      <alignment horizontal="center" vertical="center"/>
    </xf>
    <xf numFmtId="0" fontId="6" fillId="10" borderId="28" xfId="0" applyFont="1" applyFill="1" applyBorder="1" applyAlignment="1">
      <alignment horizontal="center" vertical="center" wrapText="1"/>
    </xf>
    <xf numFmtId="0" fontId="6" fillId="10" borderId="35" xfId="0" applyFont="1" applyFill="1" applyBorder="1" applyAlignment="1">
      <alignment horizontal="center" vertical="center" wrapText="1"/>
    </xf>
    <xf numFmtId="0" fontId="6" fillId="0" borderId="31" xfId="0" applyFont="1" applyBorder="1" applyAlignment="1">
      <alignment horizontal="center" vertical="center"/>
    </xf>
    <xf numFmtId="0" fontId="6" fillId="0" borderId="32" xfId="0" applyFont="1" applyBorder="1" applyAlignment="1">
      <alignment horizontal="center" vertical="center"/>
    </xf>
    <xf numFmtId="0" fontId="6" fillId="0" borderId="33" xfId="0" applyFont="1" applyBorder="1" applyAlignment="1">
      <alignment horizontal="center" vertical="center"/>
    </xf>
    <xf numFmtId="0" fontId="6" fillId="0" borderId="22" xfId="0" applyFont="1" applyBorder="1" applyAlignment="1">
      <alignment horizontal="center" vertical="center"/>
    </xf>
    <xf numFmtId="0" fontId="7" fillId="0" borderId="21" xfId="0" applyFont="1" applyBorder="1" applyAlignment="1">
      <alignment horizontal="center"/>
    </xf>
    <xf numFmtId="0" fontId="7" fillId="0" borderId="16" xfId="0" applyFont="1" applyBorder="1" applyAlignment="1">
      <alignment horizontal="center"/>
    </xf>
    <xf numFmtId="0" fontId="7" fillId="0" borderId="30" xfId="0" applyFont="1" applyBorder="1" applyAlignment="1">
      <alignment horizontal="center" vertical="top"/>
    </xf>
    <xf numFmtId="0" fontId="7" fillId="0" borderId="36" xfId="0" applyFont="1" applyBorder="1" applyAlignment="1">
      <alignment horizontal="center" vertical="top"/>
    </xf>
    <xf numFmtId="0" fontId="5" fillId="12" borderId="28" xfId="0" applyFont="1" applyFill="1" applyBorder="1" applyAlignment="1">
      <alignment horizontal="center" vertical="center"/>
    </xf>
    <xf numFmtId="0" fontId="5" fillId="12" borderId="37" xfId="0" applyFont="1" applyFill="1" applyBorder="1" applyAlignment="1">
      <alignment horizontal="center" vertical="center"/>
    </xf>
    <xf numFmtId="0" fontId="5" fillId="12" borderId="35" xfId="0" applyFont="1" applyFill="1" applyBorder="1" applyAlignment="1">
      <alignment horizontal="center" vertical="center"/>
    </xf>
    <xf numFmtId="0" fontId="6" fillId="19" borderId="28" xfId="0" applyFont="1" applyFill="1" applyBorder="1" applyAlignment="1">
      <alignment horizontal="center" vertical="center" wrapText="1"/>
    </xf>
    <xf numFmtId="0" fontId="6" fillId="19" borderId="35" xfId="0" applyFont="1" applyFill="1" applyBorder="1" applyAlignment="1">
      <alignment horizontal="center" vertical="center" wrapText="1"/>
    </xf>
    <xf numFmtId="0" fontId="6" fillId="3" borderId="28" xfId="0" applyFont="1" applyFill="1" applyBorder="1" applyAlignment="1">
      <alignment horizontal="center" vertical="center"/>
    </xf>
    <xf numFmtId="0" fontId="6" fillId="3" borderId="37" xfId="0" applyFont="1" applyFill="1" applyBorder="1" applyAlignment="1">
      <alignment horizontal="center" vertical="center"/>
    </xf>
    <xf numFmtId="0" fontId="6" fillId="3" borderId="35" xfId="0" applyFont="1" applyFill="1" applyBorder="1" applyAlignment="1">
      <alignment horizontal="center" vertical="center"/>
    </xf>
    <xf numFmtId="0" fontId="6" fillId="0" borderId="29" xfId="0" applyFont="1" applyBorder="1" applyAlignment="1">
      <alignment horizontal="center" vertical="center"/>
    </xf>
    <xf numFmtId="0" fontId="6" fillId="0" borderId="25" xfId="0" applyFont="1" applyBorder="1" applyAlignment="1">
      <alignment horizontal="center" vertical="center" textRotation="90"/>
    </xf>
    <xf numFmtId="0" fontId="6" fillId="0" borderId="22" xfId="0" applyFont="1" applyBorder="1" applyAlignment="1">
      <alignment horizontal="center" vertical="center" textRotation="90"/>
    </xf>
    <xf numFmtId="0" fontId="6" fillId="19" borderId="6" xfId="0" applyFont="1" applyFill="1" applyBorder="1" applyAlignment="1">
      <alignment horizontal="left" vertical="center" wrapText="1"/>
    </xf>
    <xf numFmtId="0" fontId="6" fillId="23" borderId="6" xfId="0" applyFont="1" applyFill="1" applyBorder="1" applyAlignment="1">
      <alignment horizontal="center" vertical="center" textRotation="90" wrapText="1"/>
    </xf>
    <xf numFmtId="0" fontId="5" fillId="22" borderId="35" xfId="0" applyFont="1" applyFill="1" applyBorder="1" applyAlignment="1">
      <alignment horizontal="center" vertical="center" wrapText="1"/>
    </xf>
    <xf numFmtId="0" fontId="5" fillId="15" borderId="35" xfId="0" applyFont="1" applyFill="1" applyBorder="1" applyAlignment="1">
      <alignment horizontal="center" vertical="center" wrapText="1"/>
    </xf>
    <xf numFmtId="0" fontId="5" fillId="14" borderId="35" xfId="0" applyFont="1" applyFill="1" applyBorder="1" applyAlignment="1">
      <alignment horizontal="center" vertical="center" wrapText="1"/>
    </xf>
    <xf numFmtId="0" fontId="5" fillId="4" borderId="35" xfId="0" applyFont="1" applyFill="1" applyBorder="1" applyAlignment="1">
      <alignment horizontal="center" vertical="center" wrapText="1"/>
    </xf>
    <xf numFmtId="0" fontId="5" fillId="4" borderId="34" xfId="0" applyFont="1" applyFill="1" applyBorder="1" applyAlignment="1">
      <alignment horizontal="center" vertical="center" wrapText="1"/>
    </xf>
    <xf numFmtId="0" fontId="6" fillId="16" borderId="6" xfId="0" applyFont="1" applyFill="1" applyBorder="1" applyAlignment="1">
      <alignment horizontal="center" vertical="center" textRotation="90" wrapText="1"/>
    </xf>
    <xf numFmtId="0" fontId="6" fillId="17" borderId="6" xfId="0" applyFont="1" applyFill="1" applyBorder="1" applyAlignment="1">
      <alignment horizontal="center" vertical="center" textRotation="90" wrapText="1"/>
    </xf>
    <xf numFmtId="0" fontId="5" fillId="12" borderId="34" xfId="0" applyFont="1" applyFill="1" applyBorder="1" applyAlignment="1">
      <alignment horizontal="center" vertical="center" wrapText="1"/>
    </xf>
    <xf numFmtId="0" fontId="5" fillId="12" borderId="21" xfId="0" applyFont="1" applyFill="1" applyBorder="1" applyAlignment="1">
      <alignment horizontal="center" vertical="center" wrapText="1"/>
    </xf>
    <xf numFmtId="0" fontId="6" fillId="10" borderId="6" xfId="0" applyFont="1" applyFill="1" applyBorder="1" applyAlignment="1">
      <alignment horizontal="center" vertical="center" textRotation="90" wrapText="1"/>
    </xf>
    <xf numFmtId="0" fontId="6" fillId="10" borderId="19" xfId="0" applyFont="1" applyFill="1" applyBorder="1" applyAlignment="1">
      <alignment horizontal="center" vertical="center" textRotation="90" wrapText="1"/>
    </xf>
    <xf numFmtId="0" fontId="6" fillId="13" borderId="19" xfId="0" applyFont="1" applyFill="1" applyBorder="1" applyAlignment="1">
      <alignment horizontal="center" vertical="center" textRotation="90" wrapText="1"/>
    </xf>
    <xf numFmtId="0" fontId="6" fillId="13" borderId="20" xfId="0" applyFont="1" applyFill="1" applyBorder="1" applyAlignment="1">
      <alignment horizontal="center" vertical="center" textRotation="90" wrapText="1"/>
    </xf>
    <xf numFmtId="0" fontId="5" fillId="21" borderId="34" xfId="0" applyFont="1" applyFill="1" applyBorder="1" applyAlignment="1">
      <alignment horizontal="center" vertical="center" wrapText="1"/>
    </xf>
    <xf numFmtId="0" fontId="5" fillId="21" borderId="21" xfId="0" applyFont="1" applyFill="1" applyBorder="1" applyAlignment="1">
      <alignment horizontal="center" vertical="center" wrapText="1"/>
    </xf>
    <xf numFmtId="0" fontId="5" fillId="21" borderId="16" xfId="0" applyFont="1" applyFill="1" applyBorder="1" applyAlignment="1">
      <alignment horizontal="center" vertical="center" wrapText="1"/>
    </xf>
    <xf numFmtId="0" fontId="6" fillId="11" borderId="19" xfId="0" applyFont="1" applyFill="1" applyBorder="1" applyAlignment="1">
      <alignment horizontal="center" vertical="center" textRotation="90" wrapText="1"/>
    </xf>
    <xf numFmtId="0" fontId="6" fillId="11" borderId="20" xfId="0" applyFont="1" applyFill="1" applyBorder="1" applyAlignment="1">
      <alignment horizontal="center" vertical="center" textRotation="90" wrapText="1"/>
    </xf>
    <xf numFmtId="0" fontId="5" fillId="8" borderId="34" xfId="0" applyFont="1" applyFill="1" applyBorder="1" applyAlignment="1">
      <alignment horizontal="center" vertical="center" wrapText="1"/>
    </xf>
    <xf numFmtId="0" fontId="5" fillId="8" borderId="21" xfId="0" applyFont="1" applyFill="1" applyBorder="1" applyAlignment="1">
      <alignment horizontal="center" vertical="center" wrapText="1"/>
    </xf>
    <xf numFmtId="0" fontId="5" fillId="8" borderId="16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textRotation="90"/>
    </xf>
    <xf numFmtId="0" fontId="1" fillId="22" borderId="6" xfId="0" applyFont="1" applyFill="1" applyBorder="1" applyAlignment="1">
      <alignment horizontal="center" vertical="center" textRotation="90" wrapText="1"/>
    </xf>
    <xf numFmtId="0" fontId="6" fillId="20" borderId="6" xfId="0" applyFont="1" applyFill="1" applyBorder="1" applyAlignment="1">
      <alignment horizontal="center" vertical="center" textRotation="90" wrapText="1"/>
    </xf>
    <xf numFmtId="0" fontId="6" fillId="13" borderId="6" xfId="0" applyFont="1" applyFill="1" applyBorder="1" applyAlignment="1">
      <alignment horizontal="center" vertical="center" wrapText="1"/>
    </xf>
    <xf numFmtId="0" fontId="5" fillId="9" borderId="6" xfId="0" applyFont="1" applyFill="1" applyBorder="1" applyAlignment="1">
      <alignment horizontal="center" vertical="center"/>
    </xf>
    <xf numFmtId="0" fontId="5" fillId="21" borderId="6" xfId="0" applyFont="1" applyFill="1" applyBorder="1" applyAlignment="1">
      <alignment horizontal="center" vertical="center" textRotation="90"/>
    </xf>
    <xf numFmtId="0" fontId="6" fillId="3" borderId="6" xfId="0" applyFont="1" applyFill="1" applyBorder="1" applyAlignment="1">
      <alignment horizontal="center" vertical="center"/>
    </xf>
    <xf numFmtId="0" fontId="6" fillId="10" borderId="6" xfId="0" applyFont="1" applyFill="1" applyBorder="1" applyAlignment="1">
      <alignment horizontal="center" vertical="center" wrapText="1"/>
    </xf>
    <xf numFmtId="0" fontId="6" fillId="23" borderId="6" xfId="0" applyFont="1" applyFill="1" applyBorder="1" applyAlignment="1">
      <alignment horizontal="center" vertical="center" wrapText="1"/>
    </xf>
    <xf numFmtId="0" fontId="6" fillId="23" borderId="28" xfId="0" applyFont="1" applyFill="1" applyBorder="1" applyAlignment="1">
      <alignment horizontal="center" vertical="center" wrapText="1"/>
    </xf>
    <xf numFmtId="0" fontId="5" fillId="18" borderId="6" xfId="0" applyFont="1" applyFill="1" applyBorder="1" applyAlignment="1">
      <alignment horizontal="center" vertical="center" textRotation="90"/>
    </xf>
    <xf numFmtId="0" fontId="6" fillId="13" borderId="6" xfId="0" applyFont="1" applyFill="1" applyBorder="1" applyAlignment="1">
      <alignment horizontal="left" vertical="center" wrapText="1"/>
    </xf>
    <xf numFmtId="0" fontId="5" fillId="12" borderId="6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" fillId="4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4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colors>
    <mruColors>
      <color rgb="FFA050E7"/>
      <color rgb="FF9F4DE7"/>
      <color rgb="FF491E6A"/>
      <color rgb="FFA347F5"/>
      <color rgb="FFFF050A"/>
      <color rgb="FFFD050A"/>
      <color rgb="FFF90004"/>
      <color rgb="FF9F49EB"/>
      <color rgb="FF9045D2"/>
      <color rgb="FFD7E3F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5404</xdr:rowOff>
    </xdr:from>
    <xdr:to>
      <xdr:col>3</xdr:col>
      <xdr:colOff>0</xdr:colOff>
      <xdr:row>2</xdr:row>
      <xdr:rowOff>1981200</xdr:rowOff>
    </xdr:to>
    <xdr:cxnSp macro="">
      <xdr:nvCxnSpPr>
        <xdr:cNvPr id="3" name="Conector recto 2">
          <a:extLst>
            <a:ext uri="{FF2B5EF4-FFF2-40B4-BE49-F238E27FC236}">
              <a16:creationId xmlns:a16="http://schemas.microsoft.com/office/drawing/2014/main" id="{B199EC5D-5BA2-AB5F-3694-626EA2B27E53}"/>
            </a:ext>
          </a:extLst>
        </xdr:cNvPr>
        <xdr:cNvCxnSpPr/>
      </xdr:nvCxnSpPr>
      <xdr:spPr>
        <a:xfrm>
          <a:off x="0" y="335064"/>
          <a:ext cx="4458511" cy="254864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E6C7FD-FD76-2C4F-BD48-09E24A93DBEF}">
  <dimension ref="A1:AN42"/>
  <sheetViews>
    <sheetView showGridLines="0" tabSelected="1" zoomScale="70" zoomScaleNormal="70" workbookViewId="0">
      <pane xSplit="3" ySplit="3" topLeftCell="D26" activePane="bottomRight" state="frozen"/>
      <selection pane="topRight" activeCell="D1" sqref="D1"/>
      <selection pane="bottomLeft" activeCell="A4" sqref="A4"/>
      <selection pane="bottomRight" activeCell="AE26" sqref="AE26"/>
    </sheetView>
  </sheetViews>
  <sheetFormatPr baseColWidth="10" defaultColWidth="5.5" defaultRowHeight="26.1" customHeight="1" x14ac:dyDescent="0.25"/>
  <cols>
    <col min="1" max="1" width="9.125" style="29" customWidth="1"/>
    <col min="2" max="2" width="25" style="29" customWidth="1"/>
    <col min="3" max="3" width="24.125" style="29" customWidth="1"/>
    <col min="4" max="14" width="5.5" style="29"/>
    <col min="15" max="16" width="5.5" style="29" customWidth="1"/>
    <col min="17" max="35" width="5.5" style="29"/>
    <col min="36" max="38" width="6.5" style="29" customWidth="1"/>
    <col min="39" max="40" width="7.125" style="29" bestFit="1" customWidth="1"/>
    <col min="41" max="16384" width="5.5" style="29"/>
  </cols>
  <sheetData>
    <row r="1" spans="1:40" ht="26.1" customHeight="1" x14ac:dyDescent="0.25">
      <c r="A1" s="46" t="s">
        <v>0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/>
      <c r="AH1" s="46"/>
      <c r="AI1" s="46"/>
      <c r="AJ1" s="46"/>
      <c r="AK1" s="46"/>
      <c r="AL1" s="46"/>
      <c r="AM1" s="46"/>
      <c r="AN1" s="46"/>
    </row>
    <row r="2" spans="1:40" ht="45" customHeight="1" x14ac:dyDescent="0.25">
      <c r="A2" s="49" t="s">
        <v>1</v>
      </c>
      <c r="B2" s="49"/>
      <c r="C2" s="50"/>
      <c r="D2" s="71" t="s">
        <v>2</v>
      </c>
      <c r="E2" s="72"/>
      <c r="F2" s="72"/>
      <c r="G2" s="72"/>
      <c r="H2" s="77" t="s">
        <v>3</v>
      </c>
      <c r="I2" s="78"/>
      <c r="J2" s="78"/>
      <c r="K2" s="78"/>
      <c r="L2" s="78"/>
      <c r="M2" s="79"/>
      <c r="N2" s="82" t="s">
        <v>4</v>
      </c>
      <c r="O2" s="83"/>
      <c r="P2" s="83"/>
      <c r="Q2" s="83"/>
      <c r="R2" s="83"/>
      <c r="S2" s="83"/>
      <c r="T2" s="83"/>
      <c r="U2" s="84"/>
      <c r="V2" s="64" t="s">
        <v>5</v>
      </c>
      <c r="W2" s="64"/>
      <c r="X2" s="65" t="s">
        <v>6</v>
      </c>
      <c r="Y2" s="65"/>
      <c r="Z2" s="65"/>
      <c r="AA2" s="65"/>
      <c r="AB2" s="66" t="s">
        <v>7</v>
      </c>
      <c r="AC2" s="66"/>
      <c r="AD2" s="66"/>
      <c r="AE2" s="66"/>
      <c r="AF2" s="67" t="s">
        <v>8</v>
      </c>
      <c r="AG2" s="67"/>
      <c r="AH2" s="67"/>
      <c r="AI2" s="68"/>
      <c r="AJ2" s="60" t="s">
        <v>9</v>
      </c>
      <c r="AK2" s="60" t="s">
        <v>10</v>
      </c>
      <c r="AL2" s="60" t="s">
        <v>11</v>
      </c>
      <c r="AM2" s="60" t="s">
        <v>12</v>
      </c>
      <c r="AN2" s="60" t="s">
        <v>13</v>
      </c>
    </row>
    <row r="3" spans="1:40" ht="157.35" customHeight="1" x14ac:dyDescent="0.35">
      <c r="A3" s="47" t="s">
        <v>14</v>
      </c>
      <c r="B3" s="47"/>
      <c r="C3" s="48"/>
      <c r="D3" s="87" t="s">
        <v>87</v>
      </c>
      <c r="E3" s="87"/>
      <c r="F3" s="87" t="s">
        <v>88</v>
      </c>
      <c r="G3" s="87"/>
      <c r="H3" s="75" t="s">
        <v>15</v>
      </c>
      <c r="I3" s="76"/>
      <c r="J3" s="75" t="s">
        <v>84</v>
      </c>
      <c r="K3" s="76"/>
      <c r="L3" s="75" t="s">
        <v>16</v>
      </c>
      <c r="M3" s="76"/>
      <c r="N3" s="80" t="s">
        <v>89</v>
      </c>
      <c r="O3" s="81"/>
      <c r="P3" s="80" t="s">
        <v>92</v>
      </c>
      <c r="Q3" s="81"/>
      <c r="R3" s="80" t="s">
        <v>91</v>
      </c>
      <c r="S3" s="81"/>
      <c r="T3" s="80" t="s">
        <v>93</v>
      </c>
      <c r="U3" s="81"/>
      <c r="V3" s="63" t="s">
        <v>94</v>
      </c>
      <c r="W3" s="63"/>
      <c r="X3" s="69" t="s">
        <v>17</v>
      </c>
      <c r="Y3" s="69"/>
      <c r="Z3" s="69" t="s">
        <v>95</v>
      </c>
      <c r="AA3" s="69"/>
      <c r="AB3" s="70" t="s">
        <v>18</v>
      </c>
      <c r="AC3" s="70"/>
      <c r="AD3" s="70" t="s">
        <v>96</v>
      </c>
      <c r="AE3" s="70"/>
      <c r="AF3" s="73" t="s">
        <v>85</v>
      </c>
      <c r="AG3" s="73"/>
      <c r="AH3" s="73" t="s">
        <v>86</v>
      </c>
      <c r="AI3" s="74"/>
      <c r="AJ3" s="61"/>
      <c r="AK3" s="61"/>
      <c r="AL3" s="61"/>
      <c r="AM3" s="61"/>
      <c r="AN3" s="61"/>
    </row>
    <row r="4" spans="1:40" ht="26.1" customHeight="1" x14ac:dyDescent="0.25">
      <c r="A4" s="95" t="s">
        <v>19</v>
      </c>
      <c r="B4" s="51" t="s">
        <v>20</v>
      </c>
      <c r="C4" s="62" t="s">
        <v>90</v>
      </c>
      <c r="D4" s="30">
        <v>3</v>
      </c>
      <c r="E4" s="31"/>
      <c r="F4" s="30">
        <v>3</v>
      </c>
      <c r="G4" s="31"/>
      <c r="H4" s="30"/>
      <c r="I4" s="31"/>
      <c r="J4" s="30">
        <v>6</v>
      </c>
      <c r="K4" s="31"/>
      <c r="L4" s="30"/>
      <c r="M4" s="31"/>
      <c r="N4" s="30">
        <v>-3</v>
      </c>
      <c r="O4" s="31"/>
      <c r="P4" s="30"/>
      <c r="Q4" s="31"/>
      <c r="R4" s="30"/>
      <c r="S4" s="31"/>
      <c r="T4" s="30"/>
      <c r="U4" s="31"/>
      <c r="V4" s="30">
        <v>-2</v>
      </c>
      <c r="W4" s="31"/>
      <c r="X4" s="30">
        <v>2</v>
      </c>
      <c r="Y4" s="31"/>
      <c r="Z4" s="30">
        <v>4</v>
      </c>
      <c r="AA4" s="31"/>
      <c r="AB4" s="30">
        <v>-3</v>
      </c>
      <c r="AC4" s="31"/>
      <c r="AD4" s="30">
        <v>-2</v>
      </c>
      <c r="AE4" s="31"/>
      <c r="AF4" s="30">
        <v>-3</v>
      </c>
      <c r="AG4" s="31"/>
      <c r="AH4" s="30">
        <v>-2</v>
      </c>
      <c r="AI4" s="35"/>
      <c r="AJ4" s="39">
        <f>COUNTIF(D4:AI4,"&gt;0")</f>
        <v>5</v>
      </c>
      <c r="AK4" s="39">
        <f>COUNTIF(D4:AI4,"&lt;0")</f>
        <v>6</v>
      </c>
      <c r="AL4" s="39">
        <f>D4*E5+F4*G5+H4*I5+J4*K5+L4*M5+N4*O5+P4*Q5+R4*S5+T4*U5+V4*W5+X4*Y5+Z4*AA5+AB4*AC5+AD4*AE5+AF4*AG5+AH4*AI5</f>
        <v>55</v>
      </c>
      <c r="AM4" s="39">
        <f>AL4+AL6+AL8+AL10+AL12+AL14+AL16+AL18</f>
        <v>-23</v>
      </c>
      <c r="AN4" s="39">
        <f>AM4+AM20+AM26+AM36</f>
        <v>398</v>
      </c>
    </row>
    <row r="5" spans="1:40" ht="26.1" customHeight="1" x14ac:dyDescent="0.25">
      <c r="A5" s="95"/>
      <c r="B5" s="52"/>
      <c r="C5" s="62"/>
      <c r="D5" s="32"/>
      <c r="E5" s="33">
        <v>5</v>
      </c>
      <c r="F5" s="32"/>
      <c r="G5" s="33">
        <v>5</v>
      </c>
      <c r="H5" s="32"/>
      <c r="I5" s="33"/>
      <c r="J5" s="32"/>
      <c r="K5" s="33">
        <v>6</v>
      </c>
      <c r="L5" s="32"/>
      <c r="M5" s="33"/>
      <c r="N5" s="32"/>
      <c r="O5" s="33">
        <v>3</v>
      </c>
      <c r="P5" s="32"/>
      <c r="Q5" s="33"/>
      <c r="R5" s="32"/>
      <c r="S5" s="33"/>
      <c r="T5" s="32"/>
      <c r="U5" s="33"/>
      <c r="V5" s="32"/>
      <c r="W5" s="33">
        <v>2</v>
      </c>
      <c r="X5" s="32"/>
      <c r="Y5" s="33">
        <v>3</v>
      </c>
      <c r="Z5" s="32"/>
      <c r="AA5" s="33">
        <v>6</v>
      </c>
      <c r="AB5" s="32"/>
      <c r="AC5" s="33">
        <v>3</v>
      </c>
      <c r="AD5" s="32"/>
      <c r="AE5" s="33">
        <v>2</v>
      </c>
      <c r="AF5" s="32"/>
      <c r="AG5" s="33">
        <v>3</v>
      </c>
      <c r="AH5" s="32"/>
      <c r="AI5" s="34">
        <v>3</v>
      </c>
      <c r="AJ5" s="40"/>
      <c r="AK5" s="40"/>
      <c r="AL5" s="40"/>
      <c r="AM5" s="59"/>
      <c r="AN5" s="59"/>
    </row>
    <row r="6" spans="1:40" ht="26.1" customHeight="1" x14ac:dyDescent="0.25">
      <c r="A6" s="95"/>
      <c r="B6" s="52"/>
      <c r="C6" s="62" t="s">
        <v>21</v>
      </c>
      <c r="D6" s="30">
        <v>-5</v>
      </c>
      <c r="E6" s="31"/>
      <c r="F6" s="30"/>
      <c r="G6" s="31"/>
      <c r="H6" s="30"/>
      <c r="I6" s="31"/>
      <c r="J6" s="30"/>
      <c r="K6" s="31"/>
      <c r="L6" s="30"/>
      <c r="M6" s="31"/>
      <c r="N6" s="30">
        <v>-2</v>
      </c>
      <c r="O6" s="31"/>
      <c r="P6" s="30"/>
      <c r="Q6" s="31"/>
      <c r="R6" s="30"/>
      <c r="S6" s="31"/>
      <c r="T6" s="30"/>
      <c r="U6" s="31"/>
      <c r="V6" s="30"/>
      <c r="W6" s="31"/>
      <c r="X6" s="30"/>
      <c r="Y6" s="31"/>
      <c r="Z6" s="30"/>
      <c r="AA6" s="31"/>
      <c r="AB6" s="30"/>
      <c r="AC6" s="31"/>
      <c r="AD6" s="30"/>
      <c r="AE6" s="31"/>
      <c r="AF6" s="30"/>
      <c r="AG6" s="31"/>
      <c r="AH6" s="30"/>
      <c r="AI6" s="35"/>
      <c r="AJ6" s="39">
        <f>COUNTIF(D6:AI6,"&gt;0")</f>
        <v>0</v>
      </c>
      <c r="AK6" s="39">
        <f>COUNTIF(D6:AI6,"&lt;0")</f>
        <v>2</v>
      </c>
      <c r="AL6" s="39">
        <f>D6*E7+F6*G7+H6*I7+J6*K7+L6*M7+N6*O7+P6*Q7+R6*S7+T6*U7+V6*W7+X6*Y7+Z6*AA7+AB6*AC7+AD6*AE7+AF6*AG7+AH6*AI7</f>
        <v>-36</v>
      </c>
      <c r="AM6" s="59"/>
      <c r="AN6" s="59"/>
    </row>
    <row r="7" spans="1:40" ht="26.1" customHeight="1" x14ac:dyDescent="0.25">
      <c r="A7" s="95"/>
      <c r="B7" s="52"/>
      <c r="C7" s="62"/>
      <c r="D7" s="32"/>
      <c r="E7" s="33">
        <v>6</v>
      </c>
      <c r="F7" s="32"/>
      <c r="G7" s="33"/>
      <c r="H7" s="32"/>
      <c r="I7" s="33"/>
      <c r="J7" s="32"/>
      <c r="K7" s="33"/>
      <c r="L7" s="32"/>
      <c r="M7" s="33"/>
      <c r="N7" s="32"/>
      <c r="O7" s="33">
        <v>3</v>
      </c>
      <c r="P7" s="32"/>
      <c r="Q7" s="33"/>
      <c r="R7" s="32"/>
      <c r="S7" s="33"/>
      <c r="T7" s="32"/>
      <c r="U7" s="33"/>
      <c r="V7" s="32"/>
      <c r="W7" s="33"/>
      <c r="X7" s="32"/>
      <c r="Y7" s="33"/>
      <c r="Z7" s="32"/>
      <c r="AA7" s="33"/>
      <c r="AB7" s="32"/>
      <c r="AC7" s="33"/>
      <c r="AD7" s="32"/>
      <c r="AE7" s="33"/>
      <c r="AF7" s="32"/>
      <c r="AG7" s="33"/>
      <c r="AH7" s="32"/>
      <c r="AI7" s="34"/>
      <c r="AJ7" s="40"/>
      <c r="AK7" s="40"/>
      <c r="AL7" s="40"/>
      <c r="AM7" s="59"/>
      <c r="AN7" s="59"/>
    </row>
    <row r="8" spans="1:40" ht="26.1" customHeight="1" x14ac:dyDescent="0.25">
      <c r="A8" s="95"/>
      <c r="B8" s="52"/>
      <c r="C8" s="62" t="s">
        <v>22</v>
      </c>
      <c r="D8" s="30"/>
      <c r="E8" s="31"/>
      <c r="F8" s="30"/>
      <c r="G8" s="31"/>
      <c r="H8" s="30">
        <v>3</v>
      </c>
      <c r="I8" s="31"/>
      <c r="J8" s="30"/>
      <c r="K8" s="31"/>
      <c r="L8" s="30"/>
      <c r="M8" s="31"/>
      <c r="N8" s="30"/>
      <c r="O8" s="31"/>
      <c r="P8" s="30"/>
      <c r="Q8" s="31"/>
      <c r="R8" s="30"/>
      <c r="S8" s="31"/>
      <c r="T8" s="30"/>
      <c r="U8" s="31"/>
      <c r="V8" s="30"/>
      <c r="W8" s="31"/>
      <c r="X8" s="30">
        <v>2</v>
      </c>
      <c r="Y8" s="31"/>
      <c r="Z8" s="30"/>
      <c r="AA8" s="31"/>
      <c r="AB8" s="30"/>
      <c r="AC8" s="31"/>
      <c r="AD8" s="30"/>
      <c r="AE8" s="31"/>
      <c r="AF8" s="30"/>
      <c r="AG8" s="31"/>
      <c r="AH8" s="30"/>
      <c r="AI8" s="35"/>
      <c r="AJ8" s="39">
        <f>COUNTIF(D8:AI8,"&gt;0")</f>
        <v>2</v>
      </c>
      <c r="AK8" s="39">
        <f>COUNTIF(D8:AI8,"&lt;0")</f>
        <v>0</v>
      </c>
      <c r="AL8" s="39">
        <f>D8*E9+F8*G9+H8*I9+J8*K9+L8*M9+N8*O9+P8*Q9+R8*S9+T8*U9+V8*W9+X8*Y9+Z8*AA9+AB8*AC9+AD8*AE9+AF8*AG9+AH8*AI9</f>
        <v>13</v>
      </c>
      <c r="AM8" s="59"/>
      <c r="AN8" s="59"/>
    </row>
    <row r="9" spans="1:40" ht="26.1" customHeight="1" x14ac:dyDescent="0.25">
      <c r="A9" s="95"/>
      <c r="B9" s="53"/>
      <c r="C9" s="62"/>
      <c r="D9" s="32"/>
      <c r="E9" s="33"/>
      <c r="F9" s="32"/>
      <c r="G9" s="33"/>
      <c r="H9" s="32"/>
      <c r="I9" s="33">
        <v>3</v>
      </c>
      <c r="J9" s="32"/>
      <c r="K9" s="33"/>
      <c r="L9" s="32"/>
      <c r="M9" s="33"/>
      <c r="N9" s="32"/>
      <c r="O9" s="33"/>
      <c r="P9" s="32"/>
      <c r="Q9" s="33"/>
      <c r="R9" s="32"/>
      <c r="S9" s="33"/>
      <c r="T9" s="32"/>
      <c r="U9" s="33"/>
      <c r="V9" s="32"/>
      <c r="W9" s="33"/>
      <c r="X9" s="32"/>
      <c r="Y9" s="33">
        <v>2</v>
      </c>
      <c r="Z9" s="32"/>
      <c r="AA9" s="33"/>
      <c r="AB9" s="32"/>
      <c r="AC9" s="33"/>
      <c r="AD9" s="32"/>
      <c r="AE9" s="33"/>
      <c r="AF9" s="32"/>
      <c r="AG9" s="33"/>
      <c r="AH9" s="32"/>
      <c r="AI9" s="34"/>
      <c r="AJ9" s="40"/>
      <c r="AK9" s="40"/>
      <c r="AL9" s="40"/>
      <c r="AM9" s="59"/>
      <c r="AN9" s="59"/>
    </row>
    <row r="10" spans="1:40" ht="26.1" customHeight="1" x14ac:dyDescent="0.25">
      <c r="A10" s="95"/>
      <c r="B10" s="51" t="s">
        <v>23</v>
      </c>
      <c r="C10" s="54" t="s">
        <v>24</v>
      </c>
      <c r="D10" s="30">
        <v>-3</v>
      </c>
      <c r="E10" s="31"/>
      <c r="F10" s="30">
        <v>-2</v>
      </c>
      <c r="G10" s="31"/>
      <c r="H10" s="30">
        <v>1</v>
      </c>
      <c r="I10" s="31"/>
      <c r="J10" s="30">
        <v>3</v>
      </c>
      <c r="K10" s="31"/>
      <c r="L10" s="30">
        <v>-2</v>
      </c>
      <c r="M10" s="31"/>
      <c r="N10" s="30">
        <v>-2</v>
      </c>
      <c r="O10" s="31"/>
      <c r="P10" s="30">
        <v>-2</v>
      </c>
      <c r="Q10" s="31"/>
      <c r="R10" s="30">
        <v>-2</v>
      </c>
      <c r="S10" s="31"/>
      <c r="T10" s="30">
        <v>-2</v>
      </c>
      <c r="U10" s="31"/>
      <c r="V10" s="30"/>
      <c r="W10" s="31"/>
      <c r="X10" s="30">
        <v>2</v>
      </c>
      <c r="Y10" s="31"/>
      <c r="Z10" s="30">
        <v>2</v>
      </c>
      <c r="AA10" s="31"/>
      <c r="AB10" s="30">
        <v>-2</v>
      </c>
      <c r="AC10" s="31"/>
      <c r="AD10" s="30">
        <v>-2</v>
      </c>
      <c r="AE10" s="31"/>
      <c r="AF10" s="30">
        <v>-1</v>
      </c>
      <c r="AG10" s="31"/>
      <c r="AH10" s="30">
        <v>-2</v>
      </c>
      <c r="AI10" s="35"/>
      <c r="AJ10" s="39">
        <f>COUNTIF(D10:AI10,"&gt;0")</f>
        <v>4</v>
      </c>
      <c r="AK10" s="39">
        <f>COUNTIF(D10:AI10,"&lt;0")</f>
        <v>11</v>
      </c>
      <c r="AL10" s="39">
        <f>D10*E11+F10*G11+H10*I11+J10*K11+L10*M11+N10*O11+P10*Q11+R10*S11+T10*U11+V10*W11+X10*Y11+Z10*AA11+AB10*AC11+AD10*AE11+AF10*AG11+AH10*AI11</f>
        <v>-48</v>
      </c>
      <c r="AM10" s="59"/>
      <c r="AN10" s="59"/>
    </row>
    <row r="11" spans="1:40" ht="26.1" customHeight="1" x14ac:dyDescent="0.25">
      <c r="A11" s="95"/>
      <c r="B11" s="52"/>
      <c r="C11" s="55"/>
      <c r="D11" s="32"/>
      <c r="E11" s="33">
        <v>4</v>
      </c>
      <c r="F11" s="32"/>
      <c r="G11" s="33">
        <v>3</v>
      </c>
      <c r="H11" s="32"/>
      <c r="I11" s="33">
        <v>1</v>
      </c>
      <c r="J11" s="32"/>
      <c r="K11" s="33">
        <v>2</v>
      </c>
      <c r="L11" s="32"/>
      <c r="M11" s="33">
        <v>3</v>
      </c>
      <c r="N11" s="32"/>
      <c r="O11" s="33">
        <v>2</v>
      </c>
      <c r="P11" s="32"/>
      <c r="Q11" s="33">
        <v>3</v>
      </c>
      <c r="R11" s="32"/>
      <c r="S11" s="33">
        <v>3</v>
      </c>
      <c r="T11" s="32"/>
      <c r="U11" s="33">
        <v>2</v>
      </c>
      <c r="V11" s="32"/>
      <c r="W11" s="33"/>
      <c r="X11" s="32"/>
      <c r="Y11" s="33">
        <v>3</v>
      </c>
      <c r="Z11" s="32"/>
      <c r="AA11" s="33">
        <v>3</v>
      </c>
      <c r="AB11" s="32"/>
      <c r="AC11" s="33">
        <v>4</v>
      </c>
      <c r="AD11" s="32"/>
      <c r="AE11" s="33">
        <v>3</v>
      </c>
      <c r="AF11" s="32"/>
      <c r="AG11" s="33">
        <v>5</v>
      </c>
      <c r="AH11" s="32"/>
      <c r="AI11" s="34">
        <v>2</v>
      </c>
      <c r="AJ11" s="40"/>
      <c r="AK11" s="40"/>
      <c r="AL11" s="40"/>
      <c r="AM11" s="59"/>
      <c r="AN11" s="59"/>
    </row>
    <row r="12" spans="1:40" ht="26.1" customHeight="1" x14ac:dyDescent="0.25">
      <c r="A12" s="95"/>
      <c r="B12" s="52"/>
      <c r="C12" s="62" t="s">
        <v>25</v>
      </c>
      <c r="D12" s="30"/>
      <c r="E12" s="31"/>
      <c r="F12" s="30">
        <v>-1</v>
      </c>
      <c r="G12" s="31"/>
      <c r="H12" s="30"/>
      <c r="I12" s="31"/>
      <c r="J12" s="30">
        <v>4</v>
      </c>
      <c r="K12" s="31"/>
      <c r="L12" s="30"/>
      <c r="M12" s="31"/>
      <c r="N12" s="30">
        <v>-2</v>
      </c>
      <c r="O12" s="31"/>
      <c r="P12" s="30">
        <v>-2</v>
      </c>
      <c r="Q12" s="31"/>
      <c r="R12" s="30">
        <v>-3</v>
      </c>
      <c r="S12" s="31"/>
      <c r="T12" s="30"/>
      <c r="U12" s="31"/>
      <c r="V12" s="30"/>
      <c r="W12" s="31"/>
      <c r="X12" s="30">
        <v>2</v>
      </c>
      <c r="Y12" s="31"/>
      <c r="Z12" s="30">
        <v>2</v>
      </c>
      <c r="AA12" s="31"/>
      <c r="AB12" s="30">
        <v>-2</v>
      </c>
      <c r="AC12" s="31"/>
      <c r="AD12" s="30"/>
      <c r="AE12" s="31"/>
      <c r="AF12" s="30">
        <v>-1</v>
      </c>
      <c r="AG12" s="31"/>
      <c r="AH12" s="30">
        <v>-2</v>
      </c>
      <c r="AI12" s="35"/>
      <c r="AJ12" s="39">
        <f>COUNTIF(D12:AI12,"&gt;0")</f>
        <v>3</v>
      </c>
      <c r="AK12" s="39">
        <f>COUNTIF(D12:AI12,"&lt;0")</f>
        <v>7</v>
      </c>
      <c r="AL12" s="39">
        <f>D12*E13+F12*G13+H12*I13+J12*K13+L12*M13+N12*O13+P12*Q13+R12*S13+T12*U13+V12*W13+X12*Y13+Z12*AA13+AB12*AC13+AD12*AE13+AF12*AG13+AH12*AI13</f>
        <v>-3</v>
      </c>
      <c r="AM12" s="59"/>
      <c r="AN12" s="59"/>
    </row>
    <row r="13" spans="1:40" ht="26.1" customHeight="1" x14ac:dyDescent="0.25">
      <c r="A13" s="95"/>
      <c r="B13" s="52"/>
      <c r="C13" s="62"/>
      <c r="D13" s="32"/>
      <c r="E13" s="33"/>
      <c r="F13" s="32"/>
      <c r="G13" s="33">
        <v>2</v>
      </c>
      <c r="H13" s="32"/>
      <c r="I13" s="33"/>
      <c r="J13" s="32"/>
      <c r="K13" s="33">
        <v>5</v>
      </c>
      <c r="L13" s="32"/>
      <c r="M13" s="33"/>
      <c r="N13" s="32"/>
      <c r="O13" s="33">
        <v>2</v>
      </c>
      <c r="P13" s="32"/>
      <c r="Q13" s="33">
        <v>3</v>
      </c>
      <c r="R13" s="32"/>
      <c r="S13" s="33">
        <v>3</v>
      </c>
      <c r="T13" s="32"/>
      <c r="U13" s="33"/>
      <c r="V13" s="32"/>
      <c r="W13" s="33"/>
      <c r="X13" s="32"/>
      <c r="Y13" s="33">
        <v>3</v>
      </c>
      <c r="Z13" s="32"/>
      <c r="AA13" s="33">
        <v>2</v>
      </c>
      <c r="AB13" s="32"/>
      <c r="AC13" s="33">
        <v>2</v>
      </c>
      <c r="AD13" s="32"/>
      <c r="AE13" s="33"/>
      <c r="AF13" s="32"/>
      <c r="AG13" s="33">
        <v>4</v>
      </c>
      <c r="AH13" s="32"/>
      <c r="AI13" s="34">
        <v>2</v>
      </c>
      <c r="AJ13" s="40"/>
      <c r="AK13" s="40"/>
      <c r="AL13" s="40"/>
      <c r="AM13" s="59"/>
      <c r="AN13" s="59"/>
    </row>
    <row r="14" spans="1:40" ht="26.1" customHeight="1" x14ac:dyDescent="0.25">
      <c r="A14" s="95"/>
      <c r="B14" s="52"/>
      <c r="C14" s="62" t="s">
        <v>26</v>
      </c>
      <c r="D14" s="30"/>
      <c r="E14" s="31"/>
      <c r="F14" s="30">
        <v>2</v>
      </c>
      <c r="G14" s="31"/>
      <c r="H14" s="30"/>
      <c r="I14" s="31"/>
      <c r="J14" s="30">
        <v>5</v>
      </c>
      <c r="K14" s="31"/>
      <c r="L14" s="30">
        <v>-1</v>
      </c>
      <c r="M14" s="31"/>
      <c r="N14" s="30">
        <v>-2</v>
      </c>
      <c r="O14" s="31"/>
      <c r="P14" s="30">
        <v>-3</v>
      </c>
      <c r="Q14" s="31"/>
      <c r="R14" s="30"/>
      <c r="S14" s="31"/>
      <c r="T14" s="30"/>
      <c r="U14" s="31"/>
      <c r="V14" s="30"/>
      <c r="W14" s="31"/>
      <c r="X14" s="30">
        <v>2</v>
      </c>
      <c r="Y14" s="31"/>
      <c r="Z14" s="30">
        <v>2</v>
      </c>
      <c r="AA14" s="31"/>
      <c r="AB14" s="30">
        <v>-2</v>
      </c>
      <c r="AC14" s="31"/>
      <c r="AD14" s="30">
        <v>-2</v>
      </c>
      <c r="AE14" s="31"/>
      <c r="AF14" s="30">
        <v>-2</v>
      </c>
      <c r="AG14" s="31"/>
      <c r="AH14" s="30">
        <v>-1</v>
      </c>
      <c r="AI14" s="35"/>
      <c r="AJ14" s="39">
        <f>COUNTIF(D14:AI14,"&gt;0")</f>
        <v>4</v>
      </c>
      <c r="AK14" s="39">
        <f>COUNTIF(D14:AI14,"&lt;0")</f>
        <v>7</v>
      </c>
      <c r="AL14" s="39">
        <f>D14*E15+F14*G15+H14*I15+J14*K15+L14*M15+N14*O15+P14*Q15+R14*S15+T14*U15+V14*W15+X14*Y15+Z14*AA15+AB14*AC15+AD14*AE15+AF14*AG15+AH14*AI15</f>
        <v>2</v>
      </c>
      <c r="AM14" s="59"/>
      <c r="AN14" s="59"/>
    </row>
    <row r="15" spans="1:40" ht="26.1" customHeight="1" x14ac:dyDescent="0.25">
      <c r="A15" s="95"/>
      <c r="B15" s="53"/>
      <c r="C15" s="62"/>
      <c r="D15" s="32"/>
      <c r="E15" s="33"/>
      <c r="F15" s="32"/>
      <c r="G15" s="33">
        <v>5</v>
      </c>
      <c r="H15" s="32"/>
      <c r="I15" s="33"/>
      <c r="J15" s="32"/>
      <c r="K15" s="33">
        <v>5</v>
      </c>
      <c r="L15" s="32"/>
      <c r="M15" s="33">
        <v>2</v>
      </c>
      <c r="N15" s="32"/>
      <c r="O15" s="33">
        <v>3</v>
      </c>
      <c r="P15" s="32"/>
      <c r="Q15" s="33">
        <v>5</v>
      </c>
      <c r="R15" s="32"/>
      <c r="S15" s="33"/>
      <c r="T15" s="32"/>
      <c r="U15" s="33"/>
      <c r="V15" s="32"/>
      <c r="W15" s="33"/>
      <c r="X15" s="32"/>
      <c r="Y15" s="33">
        <v>3</v>
      </c>
      <c r="Z15" s="32"/>
      <c r="AA15" s="33">
        <v>3</v>
      </c>
      <c r="AB15" s="32"/>
      <c r="AC15" s="33">
        <v>3</v>
      </c>
      <c r="AD15" s="32"/>
      <c r="AE15" s="33">
        <v>3</v>
      </c>
      <c r="AF15" s="32"/>
      <c r="AG15" s="33">
        <v>4</v>
      </c>
      <c r="AH15" s="32"/>
      <c r="AI15" s="34">
        <v>2</v>
      </c>
      <c r="AJ15" s="40"/>
      <c r="AK15" s="40"/>
      <c r="AL15" s="40"/>
      <c r="AM15" s="59"/>
      <c r="AN15" s="59"/>
    </row>
    <row r="16" spans="1:40" ht="26.1" customHeight="1" x14ac:dyDescent="0.25">
      <c r="A16" s="95"/>
      <c r="B16" s="97" t="s">
        <v>27</v>
      </c>
      <c r="C16" s="62" t="s">
        <v>28</v>
      </c>
      <c r="D16" s="30">
        <v>-1</v>
      </c>
      <c r="E16" s="31"/>
      <c r="F16" s="30"/>
      <c r="G16" s="31"/>
      <c r="H16" s="30"/>
      <c r="I16" s="31"/>
      <c r="J16" s="30">
        <v>5</v>
      </c>
      <c r="K16" s="31"/>
      <c r="L16" s="30"/>
      <c r="M16" s="31"/>
      <c r="N16" s="30">
        <v>-2</v>
      </c>
      <c r="O16" s="31"/>
      <c r="P16" s="30">
        <v>-2</v>
      </c>
      <c r="Q16" s="31"/>
      <c r="R16" s="30">
        <v>-1</v>
      </c>
      <c r="S16" s="31"/>
      <c r="T16" s="30"/>
      <c r="U16" s="31"/>
      <c r="V16" s="30"/>
      <c r="W16" s="31"/>
      <c r="X16" s="30">
        <v>3</v>
      </c>
      <c r="Y16" s="31"/>
      <c r="Z16" s="30">
        <v>2</v>
      </c>
      <c r="AA16" s="31"/>
      <c r="AB16" s="30">
        <v>-6</v>
      </c>
      <c r="AC16" s="31"/>
      <c r="AD16" s="30">
        <v>-1</v>
      </c>
      <c r="AE16" s="31"/>
      <c r="AF16" s="30">
        <v>-1</v>
      </c>
      <c r="AG16" s="31"/>
      <c r="AH16" s="30">
        <v>-2</v>
      </c>
      <c r="AI16" s="35"/>
      <c r="AJ16" s="39">
        <f>COUNTIF(D16:AI16,"&gt;0")</f>
        <v>3</v>
      </c>
      <c r="AK16" s="39">
        <f>COUNTIF(D16:AI16,"&lt;0")</f>
        <v>8</v>
      </c>
      <c r="AL16" s="39">
        <f>D16*E17+F16*G17+H16*I17+J16*K17+L16*M17+N16*O17+P16*Q17+R16*S17+T16*U17+V16*W17+X16*Y17+Z16*AA17+AB16*AC17+AD16*AE17+AF16*AG17+AH16*AI17</f>
        <v>-13</v>
      </c>
      <c r="AM16" s="59"/>
      <c r="AN16" s="59"/>
    </row>
    <row r="17" spans="1:40" ht="26.1" customHeight="1" x14ac:dyDescent="0.25">
      <c r="A17" s="95"/>
      <c r="B17" s="97"/>
      <c r="C17" s="62"/>
      <c r="D17" s="32"/>
      <c r="E17" s="33">
        <v>4</v>
      </c>
      <c r="F17" s="32"/>
      <c r="G17" s="33"/>
      <c r="H17" s="32"/>
      <c r="I17" s="33"/>
      <c r="J17" s="32"/>
      <c r="K17" s="33">
        <v>5</v>
      </c>
      <c r="L17" s="32"/>
      <c r="M17" s="33"/>
      <c r="N17" s="32"/>
      <c r="O17" s="33">
        <v>2</v>
      </c>
      <c r="P17" s="32"/>
      <c r="Q17" s="33">
        <v>2</v>
      </c>
      <c r="R17" s="32"/>
      <c r="S17" s="33">
        <v>2</v>
      </c>
      <c r="T17" s="32"/>
      <c r="U17" s="33"/>
      <c r="V17" s="32"/>
      <c r="W17" s="33"/>
      <c r="X17" s="32"/>
      <c r="Y17" s="33">
        <v>5</v>
      </c>
      <c r="Z17" s="32"/>
      <c r="AA17" s="33">
        <v>2</v>
      </c>
      <c r="AB17" s="32"/>
      <c r="AC17" s="33">
        <v>5</v>
      </c>
      <c r="AD17" s="32"/>
      <c r="AE17" s="33">
        <v>3</v>
      </c>
      <c r="AF17" s="32"/>
      <c r="AG17" s="33">
        <v>4</v>
      </c>
      <c r="AH17" s="32"/>
      <c r="AI17" s="34">
        <v>3</v>
      </c>
      <c r="AJ17" s="40"/>
      <c r="AK17" s="40"/>
      <c r="AL17" s="40"/>
      <c r="AM17" s="59"/>
      <c r="AN17" s="59"/>
    </row>
    <row r="18" spans="1:40" ht="26.1" customHeight="1" x14ac:dyDescent="0.25">
      <c r="A18" s="95"/>
      <c r="B18" s="97"/>
      <c r="C18" s="62" t="s">
        <v>97</v>
      </c>
      <c r="D18" s="30">
        <v>-1</v>
      </c>
      <c r="E18" s="31"/>
      <c r="F18" s="30">
        <v>-2</v>
      </c>
      <c r="G18" s="31"/>
      <c r="H18" s="30"/>
      <c r="I18" s="31"/>
      <c r="J18" s="30">
        <v>6</v>
      </c>
      <c r="K18" s="31"/>
      <c r="L18" s="30">
        <v>-1</v>
      </c>
      <c r="M18" s="31"/>
      <c r="N18" s="30">
        <v>-2</v>
      </c>
      <c r="O18" s="31"/>
      <c r="P18" s="30">
        <v>-1</v>
      </c>
      <c r="Q18" s="31"/>
      <c r="R18" s="30">
        <v>-1</v>
      </c>
      <c r="S18" s="31"/>
      <c r="T18" s="30"/>
      <c r="U18" s="31"/>
      <c r="V18" s="30"/>
      <c r="W18" s="31"/>
      <c r="X18" s="30">
        <v>3</v>
      </c>
      <c r="Y18" s="31"/>
      <c r="Z18" s="30">
        <v>2</v>
      </c>
      <c r="AA18" s="31"/>
      <c r="AB18" s="30">
        <v>-3</v>
      </c>
      <c r="AC18" s="31"/>
      <c r="AD18" s="30">
        <v>-2</v>
      </c>
      <c r="AE18" s="31"/>
      <c r="AF18" s="30">
        <v>-1</v>
      </c>
      <c r="AG18" s="31"/>
      <c r="AH18" s="30">
        <v>-2</v>
      </c>
      <c r="AI18" s="35"/>
      <c r="AJ18" s="39">
        <f>COUNTIF(D18:AI18,"&gt;0")</f>
        <v>3</v>
      </c>
      <c r="AK18" s="39">
        <f>COUNTIF(D18:AI18,"&lt;0")</f>
        <v>10</v>
      </c>
      <c r="AL18" s="39">
        <f>D18*E19+F18*G19+H18*I19+J18*K19+L18*M19+N18*O19+P18*Q19+R18*S19+T18*U19+V18*W19+X18*Y19+Z18*AA19+AB18*AC19+AD18*AE19+AF18*AG19+AH18*AI19</f>
        <v>7</v>
      </c>
      <c r="AM18" s="59"/>
      <c r="AN18" s="59"/>
    </row>
    <row r="19" spans="1:40" ht="26.1" customHeight="1" x14ac:dyDescent="0.25">
      <c r="A19" s="95"/>
      <c r="B19" s="97"/>
      <c r="C19" s="62"/>
      <c r="D19" s="32"/>
      <c r="E19" s="33">
        <v>3</v>
      </c>
      <c r="F19" s="32"/>
      <c r="G19" s="33">
        <v>2</v>
      </c>
      <c r="H19" s="32"/>
      <c r="I19" s="33"/>
      <c r="J19" s="32"/>
      <c r="K19" s="33">
        <v>5</v>
      </c>
      <c r="L19" s="32"/>
      <c r="M19" s="33">
        <v>1</v>
      </c>
      <c r="N19" s="32"/>
      <c r="O19" s="33">
        <v>2</v>
      </c>
      <c r="P19" s="32"/>
      <c r="Q19" s="33">
        <v>2</v>
      </c>
      <c r="R19" s="32"/>
      <c r="S19" s="33">
        <v>2</v>
      </c>
      <c r="T19" s="32"/>
      <c r="U19" s="33"/>
      <c r="V19" s="32"/>
      <c r="W19" s="33"/>
      <c r="X19" s="32"/>
      <c r="Y19" s="33">
        <v>5</v>
      </c>
      <c r="Z19" s="32"/>
      <c r="AA19" s="33">
        <v>3</v>
      </c>
      <c r="AB19" s="32"/>
      <c r="AC19" s="33">
        <v>5</v>
      </c>
      <c r="AD19" s="32"/>
      <c r="AE19" s="33">
        <v>3</v>
      </c>
      <c r="AF19" s="32"/>
      <c r="AG19" s="33">
        <v>3</v>
      </c>
      <c r="AH19" s="32"/>
      <c r="AI19" s="34">
        <v>2</v>
      </c>
      <c r="AJ19" s="40"/>
      <c r="AK19" s="40"/>
      <c r="AL19" s="40"/>
      <c r="AM19" s="40"/>
      <c r="AN19" s="59"/>
    </row>
    <row r="20" spans="1:40" ht="26.1" customHeight="1" x14ac:dyDescent="0.25">
      <c r="A20" s="90" t="s">
        <v>29</v>
      </c>
      <c r="B20" s="89" t="s">
        <v>30</v>
      </c>
      <c r="C20" s="96" t="s">
        <v>98</v>
      </c>
      <c r="D20" s="30">
        <v>-3</v>
      </c>
      <c r="E20" s="31"/>
      <c r="F20" s="30">
        <v>2</v>
      </c>
      <c r="G20" s="31"/>
      <c r="H20" s="30"/>
      <c r="I20" s="31"/>
      <c r="J20" s="30"/>
      <c r="K20" s="31"/>
      <c r="L20" s="30">
        <v>-1</v>
      </c>
      <c r="M20" s="31"/>
      <c r="N20" s="30"/>
      <c r="O20" s="31"/>
      <c r="P20" s="30">
        <v>-2</v>
      </c>
      <c r="Q20" s="31"/>
      <c r="R20" s="30"/>
      <c r="S20" s="31"/>
      <c r="T20" s="30"/>
      <c r="U20" s="31"/>
      <c r="V20" s="30">
        <v>2</v>
      </c>
      <c r="W20" s="31"/>
      <c r="X20" s="30">
        <v>3</v>
      </c>
      <c r="Y20" s="31"/>
      <c r="Z20" s="30">
        <v>2</v>
      </c>
      <c r="AA20" s="31"/>
      <c r="AB20" s="30">
        <v>-1</v>
      </c>
      <c r="AC20" s="31"/>
      <c r="AD20" s="30">
        <v>-1</v>
      </c>
      <c r="AE20" s="31"/>
      <c r="AF20" s="30">
        <v>-1</v>
      </c>
      <c r="AG20" s="31"/>
      <c r="AH20" s="30">
        <v>-1</v>
      </c>
      <c r="AI20" s="35"/>
      <c r="AJ20" s="39">
        <f>COUNTIF(D20:AI20,"&gt;0")</f>
        <v>4</v>
      </c>
      <c r="AK20" s="39">
        <f>COUNTIF(D20:AI20,"&lt;0")</f>
        <v>7</v>
      </c>
      <c r="AL20" s="39">
        <f>D20*E21+F20*G21+H20*I21+J20*K21+L20*M21+N20*O21+P20*Q21+R20*S21+T20*U21+V20*W21+X20*Y21+Z20*AA21+AB20*AC21+AD20*AE21+AF20*AG21+AH20*AI21</f>
        <v>0</v>
      </c>
      <c r="AM20" s="39">
        <f>AL20+AL22+AL24</f>
        <v>30</v>
      </c>
      <c r="AN20" s="59"/>
    </row>
    <row r="21" spans="1:40" ht="26.1" customHeight="1" x14ac:dyDescent="0.25">
      <c r="A21" s="90"/>
      <c r="B21" s="89"/>
      <c r="C21" s="96"/>
      <c r="D21" s="32"/>
      <c r="E21" s="33">
        <v>5</v>
      </c>
      <c r="F21" s="32"/>
      <c r="G21" s="33">
        <v>2</v>
      </c>
      <c r="H21" s="32"/>
      <c r="I21" s="33"/>
      <c r="J21" s="32"/>
      <c r="K21" s="33"/>
      <c r="L21" s="32"/>
      <c r="M21" s="33">
        <v>2</v>
      </c>
      <c r="N21" s="32"/>
      <c r="O21" s="33"/>
      <c r="P21" s="32"/>
      <c r="Q21" s="33">
        <v>2</v>
      </c>
      <c r="R21" s="32"/>
      <c r="S21" s="33"/>
      <c r="T21" s="32"/>
      <c r="U21" s="33"/>
      <c r="V21" s="32"/>
      <c r="W21" s="33">
        <v>3</v>
      </c>
      <c r="X21" s="32"/>
      <c r="Y21" s="33">
        <v>4</v>
      </c>
      <c r="Z21" s="32"/>
      <c r="AA21" s="33">
        <v>2</v>
      </c>
      <c r="AB21" s="32"/>
      <c r="AC21" s="33">
        <v>1</v>
      </c>
      <c r="AD21" s="32"/>
      <c r="AE21" s="33">
        <v>2</v>
      </c>
      <c r="AF21" s="32"/>
      <c r="AG21" s="33">
        <v>1</v>
      </c>
      <c r="AH21" s="32"/>
      <c r="AI21" s="34">
        <v>1</v>
      </c>
      <c r="AJ21" s="40"/>
      <c r="AK21" s="40"/>
      <c r="AL21" s="40"/>
      <c r="AM21" s="59"/>
      <c r="AN21" s="59"/>
    </row>
    <row r="22" spans="1:40" ht="26.1" customHeight="1" x14ac:dyDescent="0.25">
      <c r="A22" s="90"/>
      <c r="B22" s="89"/>
      <c r="C22" s="96" t="s">
        <v>31</v>
      </c>
      <c r="D22" s="30">
        <v>-3</v>
      </c>
      <c r="E22" s="31"/>
      <c r="F22" s="30"/>
      <c r="G22" s="31"/>
      <c r="H22" s="30"/>
      <c r="I22" s="31"/>
      <c r="J22" s="30">
        <v>2</v>
      </c>
      <c r="K22" s="31"/>
      <c r="L22" s="30">
        <v>-2</v>
      </c>
      <c r="M22" s="31"/>
      <c r="N22" s="30"/>
      <c r="O22" s="31"/>
      <c r="P22" s="30">
        <v>-1</v>
      </c>
      <c r="Q22" s="31"/>
      <c r="R22" s="30"/>
      <c r="S22" s="31"/>
      <c r="T22" s="30"/>
      <c r="U22" s="31"/>
      <c r="V22" s="30">
        <v>1</v>
      </c>
      <c r="W22" s="31"/>
      <c r="X22" s="30">
        <v>3</v>
      </c>
      <c r="Y22" s="31"/>
      <c r="Z22" s="30">
        <v>2</v>
      </c>
      <c r="AA22" s="31"/>
      <c r="AB22" s="30"/>
      <c r="AC22" s="31"/>
      <c r="AD22" s="30"/>
      <c r="AE22" s="31"/>
      <c r="AF22" s="30">
        <v>-1</v>
      </c>
      <c r="AG22" s="31"/>
      <c r="AH22" s="30">
        <v>-1</v>
      </c>
      <c r="AI22" s="35"/>
      <c r="AJ22" s="39">
        <f>COUNTIF(D22:AI22,"&gt;0")</f>
        <v>4</v>
      </c>
      <c r="AK22" s="39">
        <f>COUNTIF(D22:AI22,"&lt;0")</f>
        <v>5</v>
      </c>
      <c r="AL22" s="39">
        <f>D22*E23+F22*G23+H22*I23+J22*K23+L22*M23+N22*O23+P22*Q23+R22*S23+T22*U23+V22*W23+X22*Y23+Z22*AA23+AB22*AC23+AD22*AE23+AF22*AG23+AH22*AI23</f>
        <v>-2</v>
      </c>
      <c r="AM22" s="59"/>
      <c r="AN22" s="59"/>
    </row>
    <row r="23" spans="1:40" ht="26.1" customHeight="1" x14ac:dyDescent="0.25">
      <c r="A23" s="90"/>
      <c r="B23" s="89"/>
      <c r="C23" s="96"/>
      <c r="D23" s="32"/>
      <c r="E23" s="33">
        <v>5</v>
      </c>
      <c r="F23" s="32"/>
      <c r="G23" s="33"/>
      <c r="H23" s="32"/>
      <c r="I23" s="33"/>
      <c r="J23" s="32"/>
      <c r="K23" s="33">
        <v>3</v>
      </c>
      <c r="L23" s="32"/>
      <c r="M23" s="33">
        <v>2</v>
      </c>
      <c r="N23" s="32"/>
      <c r="O23" s="33"/>
      <c r="P23" s="32"/>
      <c r="Q23" s="33">
        <v>3</v>
      </c>
      <c r="R23" s="32"/>
      <c r="S23" s="33"/>
      <c r="T23" s="32"/>
      <c r="U23" s="33"/>
      <c r="V23" s="32"/>
      <c r="W23" s="33">
        <v>3</v>
      </c>
      <c r="X23" s="32"/>
      <c r="Y23" s="33">
        <v>3</v>
      </c>
      <c r="Z23" s="32"/>
      <c r="AA23" s="33">
        <v>2</v>
      </c>
      <c r="AB23" s="32"/>
      <c r="AC23" s="33"/>
      <c r="AD23" s="32"/>
      <c r="AE23" s="33"/>
      <c r="AF23" s="32"/>
      <c r="AG23" s="33">
        <v>1</v>
      </c>
      <c r="AH23" s="32"/>
      <c r="AI23" s="34">
        <v>1</v>
      </c>
      <c r="AJ23" s="40"/>
      <c r="AK23" s="40"/>
      <c r="AL23" s="40"/>
      <c r="AM23" s="59"/>
      <c r="AN23" s="59"/>
    </row>
    <row r="24" spans="1:40" ht="26.1" customHeight="1" x14ac:dyDescent="0.25">
      <c r="A24" s="90"/>
      <c r="B24" s="89" t="s">
        <v>32</v>
      </c>
      <c r="C24" s="88" t="s">
        <v>33</v>
      </c>
      <c r="D24" s="30">
        <v>2</v>
      </c>
      <c r="E24" s="31"/>
      <c r="F24" s="30">
        <v>1</v>
      </c>
      <c r="G24" s="31"/>
      <c r="H24" s="30"/>
      <c r="I24" s="31"/>
      <c r="J24" s="30">
        <v>2</v>
      </c>
      <c r="K24" s="31"/>
      <c r="L24" s="30"/>
      <c r="M24" s="31"/>
      <c r="N24" s="30"/>
      <c r="O24" s="31"/>
      <c r="P24" s="30">
        <v>-2</v>
      </c>
      <c r="Q24" s="31"/>
      <c r="R24" s="30"/>
      <c r="S24" s="31"/>
      <c r="T24" s="30"/>
      <c r="U24" s="31"/>
      <c r="V24" s="30"/>
      <c r="W24" s="31"/>
      <c r="X24" s="30">
        <v>2</v>
      </c>
      <c r="Y24" s="31"/>
      <c r="Z24" s="30">
        <v>2</v>
      </c>
      <c r="AA24" s="31"/>
      <c r="AB24" s="30">
        <v>5</v>
      </c>
      <c r="AC24" s="31"/>
      <c r="AD24" s="30">
        <v>-1</v>
      </c>
      <c r="AE24" s="31"/>
      <c r="AF24" s="30">
        <v>-2</v>
      </c>
      <c r="AG24" s="31"/>
      <c r="AH24" s="30">
        <v>-2</v>
      </c>
      <c r="AI24" s="35"/>
      <c r="AJ24" s="39">
        <f>COUNTIF(D24:AI24,"&gt;0")</f>
        <v>6</v>
      </c>
      <c r="AK24" s="39">
        <f>COUNTIF(D24:AI24,"&lt;0")</f>
        <v>4</v>
      </c>
      <c r="AL24" s="39">
        <f>D24*E25+F24*G25+H24*I25+J24*K25+L24*M25+N24*O25+P24*Q25+R24*S25+T24*U25+V24*W25+X24*Y25+Z24*AA25+AB24*AC25+AD24*AE25+AF24*AG25+AH24*AI25</f>
        <v>32</v>
      </c>
      <c r="AM24" s="59"/>
      <c r="AN24" s="59"/>
    </row>
    <row r="25" spans="1:40" ht="26.1" customHeight="1" x14ac:dyDescent="0.25">
      <c r="A25" s="90"/>
      <c r="B25" s="89"/>
      <c r="C25" s="88"/>
      <c r="D25" s="32"/>
      <c r="E25" s="33">
        <v>2</v>
      </c>
      <c r="F25" s="32"/>
      <c r="G25" s="33">
        <v>1</v>
      </c>
      <c r="H25" s="32"/>
      <c r="I25" s="33"/>
      <c r="J25" s="32"/>
      <c r="K25" s="33">
        <v>2</v>
      </c>
      <c r="L25" s="32"/>
      <c r="M25" s="33"/>
      <c r="N25" s="32"/>
      <c r="O25" s="33"/>
      <c r="P25" s="32"/>
      <c r="Q25" s="33">
        <v>3</v>
      </c>
      <c r="R25" s="32"/>
      <c r="S25" s="33"/>
      <c r="T25" s="32"/>
      <c r="U25" s="33"/>
      <c r="V25" s="32"/>
      <c r="W25" s="33"/>
      <c r="X25" s="32"/>
      <c r="Y25" s="33">
        <v>3</v>
      </c>
      <c r="Z25" s="32"/>
      <c r="AA25" s="33">
        <v>1</v>
      </c>
      <c r="AB25" s="32"/>
      <c r="AC25" s="33">
        <v>6</v>
      </c>
      <c r="AD25" s="32"/>
      <c r="AE25" s="33">
        <v>1</v>
      </c>
      <c r="AF25" s="32"/>
      <c r="AG25" s="33">
        <v>2</v>
      </c>
      <c r="AH25" s="32"/>
      <c r="AI25" s="34">
        <v>2</v>
      </c>
      <c r="AJ25" s="40"/>
      <c r="AK25" s="40"/>
      <c r="AL25" s="40"/>
      <c r="AM25" s="40"/>
      <c r="AN25" s="59"/>
    </row>
    <row r="26" spans="1:40" ht="26.1" customHeight="1" x14ac:dyDescent="0.25">
      <c r="A26" s="85" t="s">
        <v>34</v>
      </c>
      <c r="B26" s="91" t="s">
        <v>35</v>
      </c>
      <c r="C26" s="41" t="s">
        <v>99</v>
      </c>
      <c r="D26" s="30">
        <v>2</v>
      </c>
      <c r="E26" s="31"/>
      <c r="F26" s="30"/>
      <c r="G26" s="31"/>
      <c r="H26" s="30"/>
      <c r="I26" s="31"/>
      <c r="J26" s="30"/>
      <c r="K26" s="31"/>
      <c r="L26" s="30"/>
      <c r="M26" s="31"/>
      <c r="N26" s="30">
        <v>2</v>
      </c>
      <c r="O26" s="31"/>
      <c r="P26" s="30">
        <v>2</v>
      </c>
      <c r="Q26" s="31"/>
      <c r="R26" s="30"/>
      <c r="S26" s="31"/>
      <c r="T26" s="30"/>
      <c r="U26" s="31"/>
      <c r="V26" s="30"/>
      <c r="W26" s="31"/>
      <c r="X26" s="30">
        <v>3</v>
      </c>
      <c r="Y26" s="31"/>
      <c r="Z26" s="30">
        <v>6</v>
      </c>
      <c r="AA26" s="31"/>
      <c r="AB26" s="30"/>
      <c r="AC26" s="31"/>
      <c r="AD26" s="30">
        <v>-3</v>
      </c>
      <c r="AE26" s="31"/>
      <c r="AF26" s="30">
        <v>-1</v>
      </c>
      <c r="AG26" s="31"/>
      <c r="AH26" s="30">
        <v>-3</v>
      </c>
      <c r="AI26" s="35"/>
      <c r="AJ26" s="39">
        <f>COUNTIF(D26:AI26,"&gt;0")</f>
        <v>5</v>
      </c>
      <c r="AK26" s="39">
        <f>COUNTIF(D26:AI26,"&lt;0")</f>
        <v>3</v>
      </c>
      <c r="AL26" s="39">
        <f>D26*E27+F26*G27+H26*I27+J26*K27+L26*M27+N26*O27+P26*Q27+R26*S27+T26*U27+V26*W27+X26*Y27+Z26*AA27+AB26*AC27+AD26*AE27+AF26*AG27+AH26*AI27</f>
        <v>57</v>
      </c>
      <c r="AM26" s="39">
        <f>AL26+AL28+AL30+AL32+AL34</f>
        <v>368</v>
      </c>
      <c r="AN26" s="59"/>
    </row>
    <row r="27" spans="1:40" ht="26.1" customHeight="1" x14ac:dyDescent="0.25">
      <c r="A27" s="85"/>
      <c r="B27" s="91"/>
      <c r="C27" s="42"/>
      <c r="D27" s="32"/>
      <c r="E27" s="33">
        <v>5</v>
      </c>
      <c r="F27" s="32"/>
      <c r="G27" s="33"/>
      <c r="H27" s="32"/>
      <c r="I27" s="33"/>
      <c r="J27" s="32"/>
      <c r="K27" s="33"/>
      <c r="L27" s="32"/>
      <c r="M27" s="33"/>
      <c r="N27" s="32"/>
      <c r="O27" s="33">
        <v>5</v>
      </c>
      <c r="P27" s="32"/>
      <c r="Q27" s="33">
        <v>4</v>
      </c>
      <c r="R27" s="32"/>
      <c r="S27" s="33"/>
      <c r="T27" s="32"/>
      <c r="U27" s="33"/>
      <c r="V27" s="32"/>
      <c r="W27" s="33"/>
      <c r="X27" s="32"/>
      <c r="Y27" s="33">
        <v>2</v>
      </c>
      <c r="Z27" s="32"/>
      <c r="AA27" s="33">
        <v>6</v>
      </c>
      <c r="AB27" s="32"/>
      <c r="AC27" s="33"/>
      <c r="AD27" s="32"/>
      <c r="AE27" s="33">
        <v>2</v>
      </c>
      <c r="AF27" s="32"/>
      <c r="AG27" s="33">
        <v>1</v>
      </c>
      <c r="AH27" s="32"/>
      <c r="AI27" s="34">
        <v>2</v>
      </c>
      <c r="AJ27" s="40"/>
      <c r="AK27" s="40"/>
      <c r="AL27" s="40"/>
      <c r="AM27" s="59"/>
      <c r="AN27" s="59"/>
    </row>
    <row r="28" spans="1:40" ht="26.1" customHeight="1" x14ac:dyDescent="0.25">
      <c r="A28" s="85"/>
      <c r="B28" s="91"/>
      <c r="C28" s="92" t="s">
        <v>36</v>
      </c>
      <c r="D28" s="30"/>
      <c r="E28" s="31"/>
      <c r="F28" s="30"/>
      <c r="G28" s="31"/>
      <c r="H28" s="30"/>
      <c r="I28" s="31"/>
      <c r="J28" s="30"/>
      <c r="K28" s="31"/>
      <c r="L28" s="30"/>
      <c r="M28" s="31"/>
      <c r="N28" s="30">
        <v>4</v>
      </c>
      <c r="O28" s="31"/>
      <c r="P28" s="30">
        <v>2</v>
      </c>
      <c r="Q28" s="31"/>
      <c r="R28" s="30"/>
      <c r="S28" s="31"/>
      <c r="T28" s="30"/>
      <c r="U28" s="31"/>
      <c r="V28" s="30"/>
      <c r="W28" s="31"/>
      <c r="X28" s="30">
        <v>3</v>
      </c>
      <c r="Y28" s="31"/>
      <c r="Z28" s="30">
        <v>4</v>
      </c>
      <c r="AA28" s="31"/>
      <c r="AB28" s="30"/>
      <c r="AC28" s="31"/>
      <c r="AD28" s="30"/>
      <c r="AE28" s="31"/>
      <c r="AF28" s="30"/>
      <c r="AG28" s="31"/>
      <c r="AH28" s="30">
        <v>2</v>
      </c>
      <c r="AI28" s="35"/>
      <c r="AJ28" s="39">
        <f>COUNTIF(D28:AI28,"&gt;0")</f>
        <v>5</v>
      </c>
      <c r="AK28" s="39">
        <f>COUNTIF(D28:AI28,"&lt;0")</f>
        <v>0</v>
      </c>
      <c r="AL28" s="39">
        <f>D28*E29+F28*G29+H28*I29+J28*K29+L28*M29+N28*O29+P28*Q29+R28*S29+T28*U29+V28*W29+X28*Y29+Z28*AA29+AB28*AC29+AD28*AE29+AF28*AG29+AH28*AI29</f>
        <v>59</v>
      </c>
      <c r="AM28" s="59"/>
      <c r="AN28" s="59"/>
    </row>
    <row r="29" spans="1:40" ht="26.1" customHeight="1" x14ac:dyDescent="0.25">
      <c r="A29" s="85"/>
      <c r="B29" s="91"/>
      <c r="C29" s="92"/>
      <c r="D29" s="32"/>
      <c r="E29" s="33"/>
      <c r="F29" s="32"/>
      <c r="G29" s="33"/>
      <c r="H29" s="32"/>
      <c r="I29" s="33"/>
      <c r="J29" s="32"/>
      <c r="K29" s="33"/>
      <c r="L29" s="32"/>
      <c r="M29" s="33"/>
      <c r="N29" s="32"/>
      <c r="O29" s="33">
        <v>5</v>
      </c>
      <c r="P29" s="32"/>
      <c r="Q29" s="33">
        <v>2</v>
      </c>
      <c r="R29" s="32"/>
      <c r="S29" s="33"/>
      <c r="T29" s="32"/>
      <c r="U29" s="33"/>
      <c r="V29" s="32"/>
      <c r="W29" s="33"/>
      <c r="X29" s="32"/>
      <c r="Y29" s="33">
        <v>5</v>
      </c>
      <c r="Z29" s="32"/>
      <c r="AA29" s="33">
        <v>4</v>
      </c>
      <c r="AB29" s="32"/>
      <c r="AC29" s="33"/>
      <c r="AD29" s="32"/>
      <c r="AE29" s="33"/>
      <c r="AF29" s="32"/>
      <c r="AG29" s="33"/>
      <c r="AH29" s="32"/>
      <c r="AI29" s="34">
        <v>2</v>
      </c>
      <c r="AJ29" s="40"/>
      <c r="AK29" s="40"/>
      <c r="AL29" s="40"/>
      <c r="AM29" s="59"/>
      <c r="AN29" s="59"/>
    </row>
    <row r="30" spans="1:40" ht="26.1" customHeight="1" x14ac:dyDescent="0.25">
      <c r="A30" s="85"/>
      <c r="B30" s="56" t="s">
        <v>37</v>
      </c>
      <c r="C30" s="41" t="s">
        <v>38</v>
      </c>
      <c r="D30" s="30"/>
      <c r="E30" s="31"/>
      <c r="F30" s="30"/>
      <c r="G30" s="31"/>
      <c r="H30" s="30">
        <v>3</v>
      </c>
      <c r="I30" s="31"/>
      <c r="J30" s="30"/>
      <c r="K30" s="31"/>
      <c r="L30" s="30">
        <v>2</v>
      </c>
      <c r="M30" s="31"/>
      <c r="N30" s="30">
        <v>2</v>
      </c>
      <c r="O30" s="31"/>
      <c r="P30" s="30">
        <v>2</v>
      </c>
      <c r="Q30" s="31"/>
      <c r="R30" s="30">
        <v>2</v>
      </c>
      <c r="S30" s="31"/>
      <c r="T30" s="30">
        <v>2</v>
      </c>
      <c r="U30" s="31"/>
      <c r="V30" s="30"/>
      <c r="W30" s="31"/>
      <c r="X30" s="30"/>
      <c r="Y30" s="31"/>
      <c r="Z30" s="30">
        <v>6</v>
      </c>
      <c r="AA30" s="31"/>
      <c r="AB30" s="30"/>
      <c r="AC30" s="31"/>
      <c r="AD30" s="30"/>
      <c r="AE30" s="31"/>
      <c r="AF30" s="30">
        <v>1</v>
      </c>
      <c r="AG30" s="31"/>
      <c r="AH30" s="30">
        <v>1</v>
      </c>
      <c r="AI30" s="35"/>
      <c r="AJ30" s="39">
        <f>COUNTIF(D30:AI30,"&gt;0")</f>
        <v>9</v>
      </c>
      <c r="AK30" s="39">
        <f>COUNTIF(D30:AI30,"&lt;0")</f>
        <v>0</v>
      </c>
      <c r="AL30" s="39">
        <f>D30*E31+F30*G31+H30*I31+J30*K31+L30*M31+N30*O31+P30*Q31+R30*S31+T30*U31+V30*W31+X30*Y31+Z30*AA31+AB30*AC31+AD30*AE31+AF30*AG31+AH30*AI31</f>
        <v>82</v>
      </c>
      <c r="AM30" s="59"/>
      <c r="AN30" s="59"/>
    </row>
    <row r="31" spans="1:40" ht="26.1" customHeight="1" x14ac:dyDescent="0.25">
      <c r="A31" s="85"/>
      <c r="B31" s="57"/>
      <c r="C31" s="42"/>
      <c r="D31" s="32"/>
      <c r="E31" s="33"/>
      <c r="F31" s="32"/>
      <c r="G31" s="33"/>
      <c r="H31" s="32"/>
      <c r="I31" s="33">
        <v>6</v>
      </c>
      <c r="J31" s="32"/>
      <c r="K31" s="33"/>
      <c r="L31" s="32"/>
      <c r="M31" s="33">
        <v>2</v>
      </c>
      <c r="N31" s="32"/>
      <c r="O31" s="33">
        <v>3</v>
      </c>
      <c r="P31" s="32"/>
      <c r="Q31" s="33">
        <v>2</v>
      </c>
      <c r="R31" s="32"/>
      <c r="S31" s="33">
        <v>3</v>
      </c>
      <c r="T31" s="32"/>
      <c r="U31" s="33">
        <v>3</v>
      </c>
      <c r="V31" s="32"/>
      <c r="W31" s="33"/>
      <c r="X31" s="32"/>
      <c r="Y31" s="33"/>
      <c r="Z31" s="32"/>
      <c r="AA31" s="33">
        <v>6</v>
      </c>
      <c r="AB31" s="32"/>
      <c r="AC31" s="33"/>
      <c r="AD31" s="32"/>
      <c r="AE31" s="33"/>
      <c r="AF31" s="32"/>
      <c r="AG31" s="33">
        <v>1</v>
      </c>
      <c r="AH31" s="32"/>
      <c r="AI31" s="34">
        <v>1</v>
      </c>
      <c r="AJ31" s="40"/>
      <c r="AK31" s="40"/>
      <c r="AL31" s="40"/>
      <c r="AM31" s="59"/>
      <c r="AN31" s="59"/>
    </row>
    <row r="32" spans="1:40" ht="26.1" customHeight="1" x14ac:dyDescent="0.25">
      <c r="A32" s="85"/>
      <c r="B32" s="57"/>
      <c r="C32" s="41" t="s">
        <v>39</v>
      </c>
      <c r="D32" s="30">
        <v>-1</v>
      </c>
      <c r="E32" s="31"/>
      <c r="F32" s="30"/>
      <c r="G32" s="31"/>
      <c r="H32" s="30">
        <v>1</v>
      </c>
      <c r="I32" s="31"/>
      <c r="J32" s="30">
        <v>1</v>
      </c>
      <c r="K32" s="31"/>
      <c r="L32" s="30">
        <v>2</v>
      </c>
      <c r="M32" s="31"/>
      <c r="N32" s="30">
        <v>2</v>
      </c>
      <c r="O32" s="31"/>
      <c r="P32" s="30">
        <v>-1</v>
      </c>
      <c r="Q32" s="31"/>
      <c r="R32" s="30">
        <v>-1</v>
      </c>
      <c r="S32" s="31"/>
      <c r="T32" s="30">
        <v>6</v>
      </c>
      <c r="U32" s="31"/>
      <c r="V32" s="30"/>
      <c r="W32" s="31"/>
      <c r="X32" s="30">
        <v>5</v>
      </c>
      <c r="Y32" s="31"/>
      <c r="Z32" s="30">
        <v>6</v>
      </c>
      <c r="AA32" s="31"/>
      <c r="AB32" s="30">
        <v>-3</v>
      </c>
      <c r="AC32" s="31"/>
      <c r="AD32" s="30">
        <v>-2</v>
      </c>
      <c r="AE32" s="31"/>
      <c r="AF32" s="30">
        <v>-2</v>
      </c>
      <c r="AG32" s="31"/>
      <c r="AH32" s="30">
        <v>-2</v>
      </c>
      <c r="AI32" s="35"/>
      <c r="AJ32" s="39">
        <f>COUNTIF(D32:AI32,"&gt;0")</f>
        <v>7</v>
      </c>
      <c r="AK32" s="39">
        <f>COUNTIF(D32:AI32,"&lt;0")</f>
        <v>7</v>
      </c>
      <c r="AL32" s="39">
        <f>D32*E33+F32*G33+H32*I33+J32*K33+L32*M33+N32*O33+P32*Q33+R32*S33+T32*U33+V32*W33+X32*Y33+Z32*AA33+AB32*AC33+AD32*AE33+AF32*AG33+AH32*AI33</f>
        <v>69</v>
      </c>
      <c r="AM32" s="59"/>
      <c r="AN32" s="59"/>
    </row>
    <row r="33" spans="1:40" ht="26.1" customHeight="1" x14ac:dyDescent="0.25">
      <c r="A33" s="85"/>
      <c r="B33" s="58"/>
      <c r="C33" s="42"/>
      <c r="D33" s="32"/>
      <c r="E33" s="33">
        <v>1</v>
      </c>
      <c r="F33" s="32"/>
      <c r="G33" s="33"/>
      <c r="H33" s="32"/>
      <c r="I33" s="33">
        <v>2</v>
      </c>
      <c r="J33" s="32"/>
      <c r="K33" s="33">
        <v>5</v>
      </c>
      <c r="L33" s="32"/>
      <c r="M33" s="33">
        <v>2</v>
      </c>
      <c r="N33" s="32"/>
      <c r="O33" s="33">
        <v>2</v>
      </c>
      <c r="P33" s="32"/>
      <c r="Q33" s="33">
        <v>3</v>
      </c>
      <c r="R33" s="32"/>
      <c r="S33" s="33">
        <v>3</v>
      </c>
      <c r="T33" s="32"/>
      <c r="U33" s="33">
        <v>5</v>
      </c>
      <c r="V33" s="32"/>
      <c r="W33" s="33"/>
      <c r="X33" s="32"/>
      <c r="Y33" s="33">
        <v>5</v>
      </c>
      <c r="Z33" s="32"/>
      <c r="AA33" s="33">
        <v>5</v>
      </c>
      <c r="AB33" s="32"/>
      <c r="AC33" s="33">
        <v>4</v>
      </c>
      <c r="AD33" s="32"/>
      <c r="AE33" s="33">
        <v>2</v>
      </c>
      <c r="AF33" s="32"/>
      <c r="AG33" s="33">
        <v>2</v>
      </c>
      <c r="AH33" s="32"/>
      <c r="AI33" s="34">
        <v>2</v>
      </c>
      <c r="AJ33" s="40"/>
      <c r="AK33" s="40"/>
      <c r="AL33" s="40"/>
      <c r="AM33" s="59"/>
      <c r="AN33" s="59"/>
    </row>
    <row r="34" spans="1:40" ht="26.1" customHeight="1" x14ac:dyDescent="0.25">
      <c r="A34" s="85"/>
      <c r="B34" s="91" t="s">
        <v>40</v>
      </c>
      <c r="C34" s="92" t="s">
        <v>41</v>
      </c>
      <c r="D34" s="30">
        <v>-1</v>
      </c>
      <c r="E34" s="31"/>
      <c r="F34" s="30">
        <v>2</v>
      </c>
      <c r="G34" s="31"/>
      <c r="H34" s="30">
        <v>5</v>
      </c>
      <c r="I34" s="31"/>
      <c r="J34" s="30">
        <v>5</v>
      </c>
      <c r="K34" s="31"/>
      <c r="L34" s="30">
        <v>5</v>
      </c>
      <c r="M34" s="31"/>
      <c r="N34" s="30"/>
      <c r="O34" s="31"/>
      <c r="P34" s="30"/>
      <c r="Q34" s="31"/>
      <c r="R34" s="30"/>
      <c r="S34" s="31"/>
      <c r="T34" s="30"/>
      <c r="U34" s="31"/>
      <c r="V34" s="30"/>
      <c r="W34" s="31"/>
      <c r="X34" s="30">
        <v>5</v>
      </c>
      <c r="Y34" s="31"/>
      <c r="Z34" s="30">
        <v>5</v>
      </c>
      <c r="AA34" s="31"/>
      <c r="AB34" s="30">
        <v>-2</v>
      </c>
      <c r="AC34" s="31"/>
      <c r="AD34" s="30">
        <v>-2</v>
      </c>
      <c r="AE34" s="31"/>
      <c r="AF34" s="30"/>
      <c r="AG34" s="31"/>
      <c r="AH34" s="30"/>
      <c r="AI34" s="35"/>
      <c r="AJ34" s="39">
        <f>COUNTIF(D34:AI34,"&gt;0")</f>
        <v>6</v>
      </c>
      <c r="AK34" s="39">
        <f>COUNTIF(D34:AI34,"&lt;0")</f>
        <v>3</v>
      </c>
      <c r="AL34" s="39">
        <f>D34*E35+F34*G35+H34*I35+J34*K35+L34*M35+N34*O35+P34*Q35+R34*S35+T34*U35+V34*W35+X34*Y35+Z34*AA35+AB34*AC35+AD34*AE35+AF34*AG35+AH34*AI35</f>
        <v>101</v>
      </c>
      <c r="AM34" s="59"/>
      <c r="AN34" s="59"/>
    </row>
    <row r="35" spans="1:40" ht="26.1" customHeight="1" x14ac:dyDescent="0.25">
      <c r="A35" s="85"/>
      <c r="B35" s="91"/>
      <c r="C35" s="92"/>
      <c r="D35" s="32"/>
      <c r="E35" s="33">
        <v>3</v>
      </c>
      <c r="F35" s="32"/>
      <c r="G35" s="33">
        <v>2</v>
      </c>
      <c r="H35" s="32"/>
      <c r="I35" s="33">
        <v>2</v>
      </c>
      <c r="J35" s="32"/>
      <c r="K35" s="33">
        <v>5</v>
      </c>
      <c r="L35" s="32"/>
      <c r="M35" s="33">
        <v>5</v>
      </c>
      <c r="N35" s="32"/>
      <c r="O35" s="33"/>
      <c r="P35" s="32"/>
      <c r="Q35" s="33"/>
      <c r="R35" s="32"/>
      <c r="S35" s="33"/>
      <c r="T35" s="32"/>
      <c r="U35" s="33"/>
      <c r="V35" s="32"/>
      <c r="W35" s="33"/>
      <c r="X35" s="32"/>
      <c r="Y35" s="33">
        <v>5</v>
      </c>
      <c r="Z35" s="32"/>
      <c r="AA35" s="33">
        <v>5</v>
      </c>
      <c r="AB35" s="32"/>
      <c r="AC35" s="33">
        <v>3</v>
      </c>
      <c r="AD35" s="32"/>
      <c r="AE35" s="33">
        <v>2</v>
      </c>
      <c r="AF35" s="32"/>
      <c r="AG35" s="33"/>
      <c r="AH35" s="32"/>
      <c r="AI35" s="34"/>
      <c r="AJ35" s="40"/>
      <c r="AK35" s="40"/>
      <c r="AL35" s="40"/>
      <c r="AM35" s="40"/>
      <c r="AN35" s="59"/>
    </row>
    <row r="36" spans="1:40" ht="26.1" customHeight="1" x14ac:dyDescent="0.25">
      <c r="A36" s="86" t="s">
        <v>42</v>
      </c>
      <c r="B36" s="86"/>
      <c r="C36" s="93" t="s">
        <v>43</v>
      </c>
      <c r="D36" s="30"/>
      <c r="E36" s="31"/>
      <c r="F36" s="30">
        <v>1</v>
      </c>
      <c r="G36" s="31"/>
      <c r="H36" s="30"/>
      <c r="I36" s="31"/>
      <c r="J36" s="30">
        <v>4</v>
      </c>
      <c r="K36" s="31"/>
      <c r="L36" s="30"/>
      <c r="M36" s="31"/>
      <c r="N36" s="30">
        <v>-2</v>
      </c>
      <c r="O36" s="31"/>
      <c r="P36" s="30"/>
      <c r="Q36" s="31"/>
      <c r="R36" s="30"/>
      <c r="S36" s="31"/>
      <c r="T36" s="30"/>
      <c r="U36" s="31"/>
      <c r="V36" s="30">
        <v>2</v>
      </c>
      <c r="W36" s="31"/>
      <c r="X36" s="30"/>
      <c r="Y36" s="31"/>
      <c r="Z36" s="30"/>
      <c r="AA36" s="31"/>
      <c r="AB36" s="30"/>
      <c r="AC36" s="31"/>
      <c r="AD36" s="30"/>
      <c r="AE36" s="31"/>
      <c r="AF36" s="30"/>
      <c r="AG36" s="31"/>
      <c r="AH36" s="30"/>
      <c r="AI36" s="35"/>
      <c r="AJ36" s="39">
        <f>COUNTIF(D36:AI36,"&gt;0")</f>
        <v>3</v>
      </c>
      <c r="AK36" s="39">
        <f>COUNTIF(D36:AI36,"&lt;0")</f>
        <v>1</v>
      </c>
      <c r="AL36" s="39">
        <f>D36*E37+F36*G37+H36*I37+J36*K37+L36*M37+N36*O37+P36*Q37+R36*S37+T36*U37+V36*W37+X36*Y37+Z36*AA37+AB36*AC37+AD36*AE37+AF36*AG37+AH36*AI37</f>
        <v>23</v>
      </c>
      <c r="AM36" s="39">
        <f>AL36</f>
        <v>23</v>
      </c>
      <c r="AN36" s="59"/>
    </row>
    <row r="37" spans="1:40" ht="35.25" customHeight="1" x14ac:dyDescent="0.25">
      <c r="A37" s="86"/>
      <c r="B37" s="86"/>
      <c r="C37" s="94"/>
      <c r="D37" s="36"/>
      <c r="E37" s="37"/>
      <c r="F37" s="36"/>
      <c r="G37" s="37">
        <v>1</v>
      </c>
      <c r="H37" s="36"/>
      <c r="I37" s="37"/>
      <c r="J37" s="36"/>
      <c r="K37" s="37">
        <v>5</v>
      </c>
      <c r="L37" s="36"/>
      <c r="M37" s="37"/>
      <c r="N37" s="36"/>
      <c r="O37" s="37">
        <v>1</v>
      </c>
      <c r="P37" s="36"/>
      <c r="Q37" s="37"/>
      <c r="R37" s="36"/>
      <c r="S37" s="37"/>
      <c r="T37" s="36"/>
      <c r="U37" s="37"/>
      <c r="V37" s="36"/>
      <c r="W37" s="37">
        <v>2</v>
      </c>
      <c r="X37" s="36"/>
      <c r="Y37" s="37"/>
      <c r="Z37" s="36"/>
      <c r="AA37" s="37"/>
      <c r="AB37" s="36"/>
      <c r="AC37" s="37"/>
      <c r="AD37" s="36"/>
      <c r="AE37" s="37"/>
      <c r="AF37" s="36"/>
      <c r="AG37" s="37"/>
      <c r="AH37" s="36"/>
      <c r="AJ37" s="40"/>
      <c r="AK37" s="40"/>
      <c r="AL37" s="40"/>
      <c r="AM37" s="40"/>
      <c r="AN37" s="40"/>
    </row>
    <row r="38" spans="1:40" ht="26.1" customHeight="1" x14ac:dyDescent="0.25">
      <c r="C38" s="38" t="s">
        <v>9</v>
      </c>
      <c r="D38" s="46">
        <f>COUNTIF(D4:D37,"&gt;0")</f>
        <v>3</v>
      </c>
      <c r="E38" s="46"/>
      <c r="F38" s="46">
        <f>COUNTIF(F4:F37,"&gt;0")</f>
        <v>6</v>
      </c>
      <c r="G38" s="46"/>
      <c r="H38" s="46">
        <f>COUNTIF(H4:H37,"&gt;0")</f>
        <v>5</v>
      </c>
      <c r="I38" s="46"/>
      <c r="J38" s="46">
        <f>COUNTIF(J4:J37,"&gt;0")</f>
        <v>11</v>
      </c>
      <c r="K38" s="46"/>
      <c r="L38" s="46">
        <f>COUNTIF(L4:L37,"&gt;0")</f>
        <v>3</v>
      </c>
      <c r="M38" s="46"/>
      <c r="N38" s="46">
        <f>COUNTIF(N4:N37,"&gt;0")</f>
        <v>4</v>
      </c>
      <c r="O38" s="46"/>
      <c r="P38" s="46">
        <f>COUNTIF(P4:P37,"&gt;0")</f>
        <v>3</v>
      </c>
      <c r="Q38" s="46"/>
      <c r="R38" s="46">
        <f>COUNTIF(R4:R37,"&gt;0")</f>
        <v>1</v>
      </c>
      <c r="S38" s="46"/>
      <c r="T38" s="46">
        <f>COUNTIF(T4:T37,"&gt;0")</f>
        <v>2</v>
      </c>
      <c r="U38" s="46"/>
      <c r="V38" s="46">
        <f>COUNTIF(V4:V37,"&gt;0")</f>
        <v>3</v>
      </c>
      <c r="W38" s="46"/>
      <c r="X38" s="46">
        <f>COUNTIF(X4:X37,"&gt;0")</f>
        <v>14</v>
      </c>
      <c r="Y38" s="46"/>
      <c r="Z38" s="46">
        <f>COUNTIF(Z4:Z37,"&gt;0")</f>
        <v>14</v>
      </c>
      <c r="AA38" s="46"/>
      <c r="AB38" s="46">
        <f>COUNTIF(AB4:AB37,"&gt;0")</f>
        <v>1</v>
      </c>
      <c r="AC38" s="46"/>
      <c r="AD38" s="46">
        <f>COUNTIF(AD4:AD37,"&gt;0")</f>
        <v>0</v>
      </c>
      <c r="AE38" s="46"/>
      <c r="AF38" s="46">
        <f>COUNTIF(AF4:AF37,"&gt;0")</f>
        <v>1</v>
      </c>
      <c r="AG38" s="46"/>
      <c r="AH38" s="46">
        <f>COUNTIF(AH4:AH37,"&gt;0")</f>
        <v>2</v>
      </c>
      <c r="AI38" s="46"/>
    </row>
    <row r="39" spans="1:40" ht="26.1" customHeight="1" x14ac:dyDescent="0.25">
      <c r="C39" s="38" t="s">
        <v>10</v>
      </c>
      <c r="D39" s="46">
        <f>COUNTIF(D4:D37,"&lt;0")</f>
        <v>8</v>
      </c>
      <c r="E39" s="46"/>
      <c r="F39" s="46">
        <f>COUNTIF(F4:F37,"&lt;0")</f>
        <v>3</v>
      </c>
      <c r="G39" s="46"/>
      <c r="H39" s="46">
        <f>COUNTIF(H4:H37,"&lt;0")</f>
        <v>0</v>
      </c>
      <c r="I39" s="46"/>
      <c r="J39" s="46">
        <f>COUNTIF(J4:J37,"&lt;0")</f>
        <v>0</v>
      </c>
      <c r="K39" s="46"/>
      <c r="L39" s="46">
        <f>COUNTIF(L4:L37,"&lt;0")</f>
        <v>5</v>
      </c>
      <c r="M39" s="46"/>
      <c r="N39" s="46">
        <f>COUNTIF(N4:N37,"&lt;0")</f>
        <v>8</v>
      </c>
      <c r="O39" s="46"/>
      <c r="P39" s="46">
        <f>COUNTIF(P4:P37,"&lt;0")</f>
        <v>9</v>
      </c>
      <c r="Q39" s="46"/>
      <c r="R39" s="46">
        <f>COUNTIF(R4:R37,"&lt;0")</f>
        <v>5</v>
      </c>
      <c r="S39" s="46"/>
      <c r="T39" s="46">
        <f>COUNTIF(T4:T37,"&lt;0")</f>
        <v>1</v>
      </c>
      <c r="U39" s="46"/>
      <c r="V39" s="46">
        <f>COUNTIF(V4:V37,"&lt;0")</f>
        <v>1</v>
      </c>
      <c r="W39" s="46"/>
      <c r="X39" s="46">
        <f>COUNTIF(X4:X37,"&lt;0")</f>
        <v>0</v>
      </c>
      <c r="Y39" s="46"/>
      <c r="Z39" s="46">
        <f>COUNTIF(Z4:Z37,"&lt;0")</f>
        <v>0</v>
      </c>
      <c r="AA39" s="46"/>
      <c r="AB39" s="46">
        <f>COUNTIF(AB4:AB37,"&lt;0")</f>
        <v>9</v>
      </c>
      <c r="AC39" s="46"/>
      <c r="AD39" s="46">
        <f>COUNTIF(AD4:AD37,"&lt;0")</f>
        <v>10</v>
      </c>
      <c r="AE39" s="46"/>
      <c r="AF39" s="46">
        <f>COUNTIF(AF4:AF37,"&lt;0")</f>
        <v>11</v>
      </c>
      <c r="AG39" s="46"/>
      <c r="AH39" s="46">
        <f>COUNTIF(AH4:AH37,"&lt;0")</f>
        <v>11</v>
      </c>
      <c r="AI39" s="46"/>
    </row>
    <row r="40" spans="1:40" ht="26.1" customHeight="1" x14ac:dyDescent="0.25">
      <c r="C40" s="38" t="s">
        <v>44</v>
      </c>
      <c r="D40" s="43">
        <f>D4*E5+D6*E7+D8*E9+D12*E13+D14*E15+D16*E17+D18*E19+D30*E31+D32*E33+D20*E21+D22*E23+D24*E25+D26*E27+D28*E29+D34*E35+D36*E37+D10*E11</f>
        <v>-54</v>
      </c>
      <c r="E40" s="45"/>
      <c r="F40" s="43">
        <f t="shared" ref="F40" si="0">F4*G5+F6*G7+F8*G9+F12*G13+F14*G15+F16*G17+F18*G19+F30*G31+F32*G33+F20*G21+F22*G23+F24*G25+F26*G27+F28*G29+F34*G35+F36*G37+F10*G11</f>
        <v>23</v>
      </c>
      <c r="G40" s="45"/>
      <c r="H40" s="43">
        <f t="shared" ref="H40" si="1">H4*I5+H6*I7+H8*I9+H12*I13+H14*I15+H16*I17+H18*I19+H30*I31+H32*I33+H20*I21+H22*I23+H24*I25+H26*I27+H28*I29+H34*I35+H36*I37+H10*I11</f>
        <v>40</v>
      </c>
      <c r="I40" s="45"/>
      <c r="J40" s="43">
        <f t="shared" ref="J40" si="2">J4*K5+J6*K7+J8*K9+J12*K13+J14*K15+J16*K17+J18*K19+J30*K31+J32*K33+J20*K21+J22*K23+J24*K25+J26*K27+J28*K29+J34*K35+J36*K37+J10*K11</f>
        <v>202</v>
      </c>
      <c r="K40" s="45"/>
      <c r="L40" s="43">
        <f t="shared" ref="L40" si="3">L4*M5+L6*M7+L8*M9+L12*M13+L14*M15+L16*M17+L18*M19+L30*M31+L32*M33+L20*M21+L22*M23+L24*M25+L26*M27+L28*M29+L34*M35+L36*M37+L10*M11</f>
        <v>18</v>
      </c>
      <c r="M40" s="45"/>
      <c r="N40" s="43">
        <f t="shared" ref="N40" si="4">N4*O5+N6*O7+N8*O9+N12*O13+N14*O15+N16*O17+N18*O19+N30*O31+N32*O33+N20*O21+N22*O23+N24*O25+N26*O27+N28*O29+N34*O35+N36*O37+N10*O11</f>
        <v>1</v>
      </c>
      <c r="O40" s="45"/>
      <c r="P40" s="43">
        <f>P4*Q5+P6*Q7+P8*Q9+P12*Q13+P14*Q15+P16*Q17+P18*Q19+P30*Q31+P32*Q33+P20*Q21+P22*Q23+P24*Q25+P26*Q27+P28*Q29+P34*Q35+P36*Q37+P10*Q11</f>
        <v>-33</v>
      </c>
      <c r="Q40" s="45"/>
      <c r="R40" s="43">
        <f t="shared" ref="R40" si="5">R4*S5+R6*S7+R8*S9+R12*S13+R14*S15+R16*S17+R18*S19+R30*S31+R32*S33+R20*S21+R22*S23+R24*S25+R26*S27+R28*S29+R34*S35+R36*S37+R10*S11</f>
        <v>-16</v>
      </c>
      <c r="S40" s="45"/>
      <c r="T40" s="43">
        <f t="shared" ref="T40" si="6">T4*U5+T6*U7+T8*U9+T12*U13+T14*U15+T16*U17+T18*U19+T30*U31+T32*U33+T20*U21+T22*U23+T24*U25+T26*U27+T28*U29+T34*U35+T36*U37+T10*U11</f>
        <v>32</v>
      </c>
      <c r="U40" s="45"/>
      <c r="V40" s="43">
        <f t="shared" ref="V40" si="7">V4*W5+V6*W7+V8*W9+V12*W13+V14*W15+V16*W17+V18*W19+V30*W31+V32*W33+V20*W21+V22*W23+V24*W25+V26*W27+V28*W29+V34*W35+V36*W37+V10*W11</f>
        <v>9</v>
      </c>
      <c r="W40" s="45"/>
      <c r="X40" s="43">
        <f t="shared" ref="X40" si="8">X4*Y5+X6*Y7+X8*Y9+X12*Y13+X14*Y15+X16*Y17+X18*Y19+X30*Y31+X32*Y33+X20*Y21+X22*Y23+X24*Y25+X26*Y27+X28*Y29+X34*Y35+X36*Y37+X10*Y11</f>
        <v>156</v>
      </c>
      <c r="Y40" s="45"/>
      <c r="Z40" s="43">
        <f t="shared" ref="Z40" si="9">Z4*AA5+Z6*AA7+Z8*AA9+Z12*AA13+Z14*AA15+Z16*AA17+Z18*AA19+Z30*AA31+Z32*AA33+Z20*AA21+Z22*AA23+Z24*AA25+Z26*AA27+Z28*AA29+Z34*AA35+Z36*AA37+Z10*AA11</f>
        <v>203</v>
      </c>
      <c r="AA40" s="45"/>
      <c r="AB40" s="43">
        <f t="shared" ref="AB40" si="10">AB4*AC5+AB6*AC7+AB8*AC9+AB12*AC13+AB14*AC15+AB16*AC17+AB18*AC19+AB30*AC31+AB32*AC33+AB20*AC21+AB22*AC23+AB24*AC25+AB26*AC27+AB28*AC29+AB34*AC35+AB36*AC37+AB10*AC11</f>
        <v>-61</v>
      </c>
      <c r="AC40" s="45"/>
      <c r="AD40" s="43">
        <f t="shared" ref="AD40" si="11">AD4*AE5+AD6*AE7+AD8*AE9+AD12*AE13+AD14*AE15+AD16*AE17+AD18*AE19+AD30*AE31+AD32*AE33+AD20*AE21+AD22*AE23+AD24*AE25+AD26*AE27+AD28*AE29+AD34*AE35+AD36*AE37+AD10*AE11</f>
        <v>-42</v>
      </c>
      <c r="AE40" s="45"/>
      <c r="AF40" s="43">
        <f t="shared" ref="AF40" si="12">AF4*AG5+AF6*AG7+AF8*AG9+AF12*AG13+AF14*AG15+AF16*AG17+AF18*AG19+AF30*AG31+AF32*AG33+AF20*AG21+AF22*AG23+AF24*AG25+AF26*AG27+AF28*AG29+AF34*AG35+AF36*AG37+AF10*AG11</f>
        <v>-43</v>
      </c>
      <c r="AG40" s="45"/>
      <c r="AH40" s="43">
        <f t="shared" ref="AH40" si="13">AH4*AI5+AH6*AI7+AH8*AI9+AH12*AI13+AH14*AI15+AH16*AI17+AH18*AI19+AH30*AI31+AH32*AI33+AH20*AI21+AH22*AI23+AH24*AI25+AH26*AI27+AH28*AI29+AH34*AI35+AH36*AI37+AH10*AI11</f>
        <v>-37</v>
      </c>
      <c r="AI40" s="45"/>
    </row>
    <row r="41" spans="1:40" ht="26.1" customHeight="1" x14ac:dyDescent="0.25">
      <c r="C41" s="38" t="s">
        <v>12</v>
      </c>
      <c r="D41" s="46">
        <f>D40+F40</f>
        <v>-31</v>
      </c>
      <c r="E41" s="46"/>
      <c r="F41" s="46"/>
      <c r="G41" s="46"/>
      <c r="H41" s="43">
        <f>H40+J40+L40</f>
        <v>260</v>
      </c>
      <c r="I41" s="44"/>
      <c r="J41" s="44"/>
      <c r="K41" s="44"/>
      <c r="L41" s="44"/>
      <c r="M41" s="45"/>
      <c r="N41" s="43">
        <f>N40+P40+R40+T40</f>
        <v>-16</v>
      </c>
      <c r="O41" s="44"/>
      <c r="P41" s="44"/>
      <c r="Q41" s="44"/>
      <c r="R41" s="44"/>
      <c r="S41" s="44"/>
      <c r="T41" s="44"/>
      <c r="U41" s="45"/>
      <c r="V41" s="43">
        <f>V40</f>
        <v>9</v>
      </c>
      <c r="W41" s="45"/>
      <c r="X41" s="43">
        <f>X40+Z40</f>
        <v>359</v>
      </c>
      <c r="Y41" s="44"/>
      <c r="Z41" s="44"/>
      <c r="AA41" s="45"/>
      <c r="AB41" s="43">
        <f>AB40+AD40</f>
        <v>-103</v>
      </c>
      <c r="AC41" s="44"/>
      <c r="AD41" s="44"/>
      <c r="AE41" s="45"/>
      <c r="AF41" s="43">
        <f>AF40+AH40</f>
        <v>-80</v>
      </c>
      <c r="AG41" s="44"/>
      <c r="AH41" s="44"/>
      <c r="AI41" s="45"/>
    </row>
    <row r="42" spans="1:40" ht="26.1" customHeight="1" x14ac:dyDescent="0.25">
      <c r="C42" s="38" t="s">
        <v>13</v>
      </c>
      <c r="D42" s="43">
        <f>D41+H41+N41+V41+X41+AB41+AF41</f>
        <v>398</v>
      </c>
      <c r="E42" s="44"/>
      <c r="F42" s="44"/>
      <c r="G42" s="44"/>
      <c r="H42" s="44"/>
      <c r="I42" s="44"/>
      <c r="J42" s="44"/>
      <c r="K42" s="44"/>
      <c r="L42" s="44"/>
      <c r="M42" s="44"/>
      <c r="N42" s="44"/>
      <c r="O42" s="44"/>
      <c r="P42" s="44"/>
      <c r="Q42" s="44"/>
      <c r="R42" s="44"/>
      <c r="S42" s="44"/>
      <c r="T42" s="44"/>
      <c r="U42" s="44"/>
      <c r="V42" s="44"/>
      <c r="W42" s="44"/>
      <c r="X42" s="44"/>
      <c r="Y42" s="44"/>
      <c r="Z42" s="44"/>
      <c r="AA42" s="44"/>
      <c r="AB42" s="44"/>
      <c r="AC42" s="44"/>
      <c r="AD42" s="44"/>
      <c r="AE42" s="44"/>
      <c r="AF42" s="44"/>
      <c r="AG42" s="44"/>
      <c r="AH42" s="44"/>
      <c r="AI42" s="45"/>
    </row>
  </sheetData>
  <mergeCells count="172">
    <mergeCell ref="A26:A35"/>
    <mergeCell ref="A36:B37"/>
    <mergeCell ref="D3:E3"/>
    <mergeCell ref="F3:G3"/>
    <mergeCell ref="C24:C25"/>
    <mergeCell ref="B24:B25"/>
    <mergeCell ref="A20:A25"/>
    <mergeCell ref="B26:B29"/>
    <mergeCell ref="B34:B35"/>
    <mergeCell ref="C26:C27"/>
    <mergeCell ref="C28:C29"/>
    <mergeCell ref="C34:C35"/>
    <mergeCell ref="C36:C37"/>
    <mergeCell ref="B20:B23"/>
    <mergeCell ref="C4:C5"/>
    <mergeCell ref="A4:A19"/>
    <mergeCell ref="C18:C19"/>
    <mergeCell ref="C20:C21"/>
    <mergeCell ref="C22:C23"/>
    <mergeCell ref="B4:B9"/>
    <mergeCell ref="B16:B19"/>
    <mergeCell ref="C6:C7"/>
    <mergeCell ref="C8:C9"/>
    <mergeCell ref="C12:C13"/>
    <mergeCell ref="C14:C15"/>
    <mergeCell ref="C16:C17"/>
    <mergeCell ref="V3:W3"/>
    <mergeCell ref="V2:W2"/>
    <mergeCell ref="X2:AA2"/>
    <mergeCell ref="AB2:AE2"/>
    <mergeCell ref="AF2:AI2"/>
    <mergeCell ref="X3:Y3"/>
    <mergeCell ref="Z3:AA3"/>
    <mergeCell ref="AB3:AC3"/>
    <mergeCell ref="D2:G2"/>
    <mergeCell ref="AD3:AE3"/>
    <mergeCell ref="AF3:AG3"/>
    <mergeCell ref="AH3:AI3"/>
    <mergeCell ref="J3:K3"/>
    <mergeCell ref="H3:I3"/>
    <mergeCell ref="H2:M2"/>
    <mergeCell ref="L3:M3"/>
    <mergeCell ref="R3:S3"/>
    <mergeCell ref="N3:O3"/>
    <mergeCell ref="P3:Q3"/>
    <mergeCell ref="T3:U3"/>
    <mergeCell ref="N2:U2"/>
    <mergeCell ref="AJ6:AJ7"/>
    <mergeCell ref="AK6:AK7"/>
    <mergeCell ref="AL6:AL7"/>
    <mergeCell ref="AJ8:AJ9"/>
    <mergeCell ref="AK8:AK9"/>
    <mergeCell ref="AL8:AL9"/>
    <mergeCell ref="AJ2:AJ3"/>
    <mergeCell ref="AK2:AK3"/>
    <mergeCell ref="AL2:AL3"/>
    <mergeCell ref="AJ4:AJ5"/>
    <mergeCell ref="AK4:AK5"/>
    <mergeCell ref="AL4:AL5"/>
    <mergeCell ref="AL22:AL23"/>
    <mergeCell ref="AJ16:AJ17"/>
    <mergeCell ref="AK16:AK17"/>
    <mergeCell ref="AL16:AL17"/>
    <mergeCell ref="AJ18:AJ19"/>
    <mergeCell ref="AK18:AK19"/>
    <mergeCell ref="AL18:AL19"/>
    <mergeCell ref="AJ12:AJ13"/>
    <mergeCell ref="AK12:AK13"/>
    <mergeCell ref="AL12:AL13"/>
    <mergeCell ref="AJ14:AJ15"/>
    <mergeCell ref="AK14:AK15"/>
    <mergeCell ref="AL14:AL15"/>
    <mergeCell ref="L38:M38"/>
    <mergeCell ref="N38:O38"/>
    <mergeCell ref="P38:Q38"/>
    <mergeCell ref="R38:S38"/>
    <mergeCell ref="T38:U38"/>
    <mergeCell ref="AJ28:AJ29"/>
    <mergeCell ref="AJ34:AJ35"/>
    <mergeCell ref="AJ22:AJ23"/>
    <mergeCell ref="AK22:AK23"/>
    <mergeCell ref="V40:W40"/>
    <mergeCell ref="AF38:AG38"/>
    <mergeCell ref="AH38:AI38"/>
    <mergeCell ref="D39:E39"/>
    <mergeCell ref="F39:G39"/>
    <mergeCell ref="H39:I39"/>
    <mergeCell ref="J39:K39"/>
    <mergeCell ref="L39:M39"/>
    <mergeCell ref="N39:O39"/>
    <mergeCell ref="P39:Q39"/>
    <mergeCell ref="R39:S39"/>
    <mergeCell ref="T39:U39"/>
    <mergeCell ref="V39:W39"/>
    <mergeCell ref="X39:Y39"/>
    <mergeCell ref="Z39:AA39"/>
    <mergeCell ref="V38:W38"/>
    <mergeCell ref="X38:Y38"/>
    <mergeCell ref="Z38:AA38"/>
    <mergeCell ref="AB38:AC38"/>
    <mergeCell ref="AD38:AE38"/>
    <mergeCell ref="D38:E38"/>
    <mergeCell ref="F38:G38"/>
    <mergeCell ref="H38:I38"/>
    <mergeCell ref="J38:K38"/>
    <mergeCell ref="D40:E40"/>
    <mergeCell ref="F40:G40"/>
    <mergeCell ref="H40:I40"/>
    <mergeCell ref="J40:K40"/>
    <mergeCell ref="L40:M40"/>
    <mergeCell ref="N40:O40"/>
    <mergeCell ref="P40:Q40"/>
    <mergeCell ref="R40:S40"/>
    <mergeCell ref="T40:U40"/>
    <mergeCell ref="AN2:AN3"/>
    <mergeCell ref="AM2:AM3"/>
    <mergeCell ref="X40:Y40"/>
    <mergeCell ref="Z40:AA40"/>
    <mergeCell ref="AB40:AC40"/>
    <mergeCell ref="AD40:AE40"/>
    <mergeCell ref="AF40:AG40"/>
    <mergeCell ref="AB39:AC39"/>
    <mergeCell ref="AD39:AE39"/>
    <mergeCell ref="AF39:AG39"/>
    <mergeCell ref="AH39:AI39"/>
    <mergeCell ref="AJ36:AJ37"/>
    <mergeCell ref="AK36:AK37"/>
    <mergeCell ref="AL36:AL37"/>
    <mergeCell ref="AK28:AK29"/>
    <mergeCell ref="AL28:AL29"/>
    <mergeCell ref="AK34:AK35"/>
    <mergeCell ref="AL34:AL35"/>
    <mergeCell ref="AJ24:AJ25"/>
    <mergeCell ref="AK24:AK25"/>
    <mergeCell ref="AL24:AL25"/>
    <mergeCell ref="AJ20:AJ21"/>
    <mergeCell ref="AK20:AK21"/>
    <mergeCell ref="AL20:AL21"/>
    <mergeCell ref="X41:AA41"/>
    <mergeCell ref="AB41:AE41"/>
    <mergeCell ref="AF41:AI41"/>
    <mergeCell ref="D42:AI42"/>
    <mergeCell ref="A1:AN1"/>
    <mergeCell ref="A3:C3"/>
    <mergeCell ref="A2:C2"/>
    <mergeCell ref="B10:B15"/>
    <mergeCell ref="C10:C11"/>
    <mergeCell ref="AJ10:AJ11"/>
    <mergeCell ref="AK10:AK11"/>
    <mergeCell ref="AL10:AL11"/>
    <mergeCell ref="B30:B33"/>
    <mergeCell ref="C30:C31"/>
    <mergeCell ref="D41:G41"/>
    <mergeCell ref="H41:M41"/>
    <mergeCell ref="N41:U41"/>
    <mergeCell ref="V41:W41"/>
    <mergeCell ref="AM36:AM37"/>
    <mergeCell ref="AM4:AM19"/>
    <mergeCell ref="AM20:AM25"/>
    <mergeCell ref="AM26:AM35"/>
    <mergeCell ref="AN4:AN37"/>
    <mergeCell ref="AH40:AI40"/>
    <mergeCell ref="AL26:AL27"/>
    <mergeCell ref="AK26:AK27"/>
    <mergeCell ref="AJ26:AJ27"/>
    <mergeCell ref="C32:C33"/>
    <mergeCell ref="AJ30:AJ31"/>
    <mergeCell ref="AK30:AK31"/>
    <mergeCell ref="AL30:AL31"/>
    <mergeCell ref="AJ32:AJ33"/>
    <mergeCell ref="AK32:AK33"/>
    <mergeCell ref="AL32:AL33"/>
  </mergeCells>
  <conditionalFormatting sqref="D40:AG40">
    <cfRule type="cellIs" dxfId="3" priority="1" operator="greaterThan">
      <formula>40</formula>
    </cfRule>
  </conditionalFormatting>
  <conditionalFormatting sqref="D40:AI40">
    <cfRule type="cellIs" dxfId="2" priority="2" operator="lessThan">
      <formula>0</formula>
    </cfRule>
  </conditionalFormatting>
  <conditionalFormatting sqref="AL4:AL37">
    <cfRule type="cellIs" dxfId="1" priority="3" operator="greaterThan">
      <formula>40</formula>
    </cfRule>
    <cfRule type="cellIs" dxfId="0" priority="4" operator="lessThan">
      <formula>0</formula>
    </cfRule>
  </conditionalFormatting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BE4141-DCD9-2645-8AE6-D5921CBF6B3E}">
  <dimension ref="A1:L17"/>
  <sheetViews>
    <sheetView zoomScale="162" zoomScaleNormal="162" workbookViewId="0">
      <pane ySplit="3" topLeftCell="A4" activePane="bottomLeft" state="frozen"/>
      <selection pane="bottomLeft" activeCell="H12" sqref="H12"/>
    </sheetView>
  </sheetViews>
  <sheetFormatPr baseColWidth="10" defaultColWidth="11" defaultRowHeight="15.75" x14ac:dyDescent="0.25"/>
  <cols>
    <col min="4" max="4" width="11.625" bestFit="1" customWidth="1"/>
    <col min="10" max="10" width="11.625" bestFit="1" customWidth="1"/>
  </cols>
  <sheetData>
    <row r="1" spans="1:12" x14ac:dyDescent="0.25">
      <c r="A1" s="101" t="s">
        <v>45</v>
      </c>
      <c r="B1" s="102"/>
      <c r="C1" s="102"/>
      <c r="D1" s="102"/>
      <c r="E1" s="102"/>
      <c r="F1" s="102"/>
      <c r="G1" s="102" t="s">
        <v>46</v>
      </c>
      <c r="H1" s="102"/>
      <c r="I1" s="102"/>
      <c r="J1" s="102"/>
      <c r="K1" s="102"/>
      <c r="L1" s="103"/>
    </row>
    <row r="2" spans="1:12" x14ac:dyDescent="0.25">
      <c r="A2" s="98" t="s">
        <v>47</v>
      </c>
      <c r="B2" s="99"/>
      <c r="C2" s="99"/>
      <c r="D2" s="99" t="s">
        <v>48</v>
      </c>
      <c r="E2" s="99"/>
      <c r="F2" s="99"/>
      <c r="G2" s="99" t="s">
        <v>47</v>
      </c>
      <c r="H2" s="99"/>
      <c r="I2" s="99"/>
      <c r="J2" s="99" t="s">
        <v>48</v>
      </c>
      <c r="K2" s="99"/>
      <c r="L2" s="100"/>
    </row>
    <row r="3" spans="1:12" x14ac:dyDescent="0.25">
      <c r="A3" s="25" t="s">
        <v>49</v>
      </c>
      <c r="B3" s="17" t="s">
        <v>50</v>
      </c>
      <c r="C3" s="17" t="s">
        <v>51</v>
      </c>
      <c r="D3" s="17" t="s">
        <v>52</v>
      </c>
      <c r="E3" s="17" t="s">
        <v>53</v>
      </c>
      <c r="F3" s="17" t="s">
        <v>51</v>
      </c>
      <c r="G3" s="17" t="s">
        <v>49</v>
      </c>
      <c r="H3" s="17" t="s">
        <v>50</v>
      </c>
      <c r="I3" s="17" t="s">
        <v>51</v>
      </c>
      <c r="J3" s="17" t="s">
        <v>52</v>
      </c>
      <c r="K3" s="17" t="s">
        <v>53</v>
      </c>
      <c r="L3" s="18" t="s">
        <v>51</v>
      </c>
    </row>
    <row r="4" spans="1:12" x14ac:dyDescent="0.25">
      <c r="A4" s="26" t="s">
        <v>54</v>
      </c>
      <c r="B4" s="27" t="s">
        <v>54</v>
      </c>
      <c r="C4" s="28" t="s">
        <v>55</v>
      </c>
      <c r="D4" s="22" t="s">
        <v>56</v>
      </c>
      <c r="E4" s="22" t="s">
        <v>57</v>
      </c>
      <c r="F4" s="23" t="s">
        <v>55</v>
      </c>
      <c r="G4" s="19" t="s">
        <v>54</v>
      </c>
      <c r="H4" s="20" t="s">
        <v>54</v>
      </c>
      <c r="I4" s="21" t="s">
        <v>55</v>
      </c>
      <c r="J4" s="22" t="s">
        <v>56</v>
      </c>
      <c r="K4" s="22" t="s">
        <v>57</v>
      </c>
      <c r="L4" s="23" t="s">
        <v>58</v>
      </c>
    </row>
    <row r="5" spans="1:12" x14ac:dyDescent="0.25">
      <c r="A5" s="11" t="s">
        <v>54</v>
      </c>
      <c r="B5" s="7" t="s">
        <v>59</v>
      </c>
      <c r="C5" s="8" t="s">
        <v>60</v>
      </c>
      <c r="D5" s="7" t="s">
        <v>59</v>
      </c>
      <c r="E5" s="7" t="s">
        <v>57</v>
      </c>
      <c r="F5" s="12" t="s">
        <v>60</v>
      </c>
      <c r="G5" s="11" t="s">
        <v>54</v>
      </c>
      <c r="H5" s="7" t="s">
        <v>59</v>
      </c>
      <c r="I5" s="8" t="s">
        <v>60</v>
      </c>
      <c r="J5" s="7" t="s">
        <v>59</v>
      </c>
      <c r="K5" s="7" t="s">
        <v>57</v>
      </c>
      <c r="L5" s="12" t="s">
        <v>61</v>
      </c>
    </row>
    <row r="6" spans="1:12" x14ac:dyDescent="0.25">
      <c r="A6" s="9" t="s">
        <v>54</v>
      </c>
      <c r="B6" s="2" t="s">
        <v>62</v>
      </c>
      <c r="C6" s="3" t="s">
        <v>63</v>
      </c>
      <c r="D6" s="4" t="s">
        <v>64</v>
      </c>
      <c r="E6" s="4" t="s">
        <v>57</v>
      </c>
      <c r="F6" s="10" t="s">
        <v>63</v>
      </c>
      <c r="G6" s="24" t="s">
        <v>54</v>
      </c>
      <c r="H6" s="5" t="s">
        <v>62</v>
      </c>
      <c r="I6" s="6" t="s">
        <v>63</v>
      </c>
      <c r="J6" s="4" t="s">
        <v>64</v>
      </c>
      <c r="K6" s="4" t="s">
        <v>57</v>
      </c>
      <c r="L6" s="10" t="s">
        <v>65</v>
      </c>
    </row>
    <row r="7" spans="1:12" x14ac:dyDescent="0.25">
      <c r="A7" s="11" t="s">
        <v>59</v>
      </c>
      <c r="B7" s="7" t="s">
        <v>54</v>
      </c>
      <c r="C7" s="8" t="s">
        <v>66</v>
      </c>
      <c r="D7" s="7" t="s">
        <v>56</v>
      </c>
      <c r="E7" s="7" t="s">
        <v>67</v>
      </c>
      <c r="F7" s="12" t="s">
        <v>66</v>
      </c>
      <c r="G7" s="11" t="s">
        <v>59</v>
      </c>
      <c r="H7" s="7" t="s">
        <v>54</v>
      </c>
      <c r="I7" s="8" t="s">
        <v>66</v>
      </c>
      <c r="J7" s="7" t="s">
        <v>56</v>
      </c>
      <c r="K7" s="7" t="s">
        <v>67</v>
      </c>
      <c r="L7" s="12" t="s">
        <v>68</v>
      </c>
    </row>
    <row r="8" spans="1:12" x14ac:dyDescent="0.25">
      <c r="A8" s="9" t="s">
        <v>59</v>
      </c>
      <c r="B8" s="2" t="s">
        <v>59</v>
      </c>
      <c r="C8" s="3" t="s">
        <v>69</v>
      </c>
      <c r="D8" s="4" t="s">
        <v>59</v>
      </c>
      <c r="E8" s="4" t="s">
        <v>67</v>
      </c>
      <c r="F8" s="10" t="s">
        <v>69</v>
      </c>
      <c r="G8" s="24" t="s">
        <v>59</v>
      </c>
      <c r="H8" s="5" t="s">
        <v>59</v>
      </c>
      <c r="I8" s="6" t="s">
        <v>69</v>
      </c>
      <c r="J8" s="4" t="s">
        <v>59</v>
      </c>
      <c r="K8" s="4" t="s">
        <v>67</v>
      </c>
      <c r="L8" s="10" t="s">
        <v>70</v>
      </c>
    </row>
    <row r="9" spans="1:12" x14ac:dyDescent="0.25">
      <c r="A9" s="11" t="s">
        <v>59</v>
      </c>
      <c r="B9" s="7" t="s">
        <v>62</v>
      </c>
      <c r="C9" s="8" t="s">
        <v>71</v>
      </c>
      <c r="D9" s="7" t="s">
        <v>64</v>
      </c>
      <c r="E9" s="7" t="s">
        <v>67</v>
      </c>
      <c r="F9" s="12" t="s">
        <v>71</v>
      </c>
      <c r="G9" s="11" t="s">
        <v>59</v>
      </c>
      <c r="H9" s="7" t="s">
        <v>62</v>
      </c>
      <c r="I9" s="8" t="s">
        <v>71</v>
      </c>
      <c r="J9" s="7" t="s">
        <v>64</v>
      </c>
      <c r="K9" s="7" t="s">
        <v>67</v>
      </c>
      <c r="L9" s="12" t="s">
        <v>72</v>
      </c>
    </row>
    <row r="10" spans="1:12" x14ac:dyDescent="0.25">
      <c r="A10" s="9" t="s">
        <v>62</v>
      </c>
      <c r="B10" s="2" t="s">
        <v>54</v>
      </c>
      <c r="C10" s="3" t="s">
        <v>73</v>
      </c>
      <c r="D10" s="4" t="s">
        <v>56</v>
      </c>
      <c r="E10" s="4" t="s">
        <v>74</v>
      </c>
      <c r="F10" s="10" t="s">
        <v>73</v>
      </c>
      <c r="G10" s="24" t="s">
        <v>62</v>
      </c>
      <c r="H10" s="5" t="s">
        <v>54</v>
      </c>
      <c r="I10" s="6" t="s">
        <v>73</v>
      </c>
      <c r="J10" s="4" t="s">
        <v>56</v>
      </c>
      <c r="K10" s="4" t="s">
        <v>74</v>
      </c>
      <c r="L10" s="10" t="s">
        <v>75</v>
      </c>
    </row>
    <row r="11" spans="1:12" x14ac:dyDescent="0.25">
      <c r="A11" s="11" t="s">
        <v>62</v>
      </c>
      <c r="B11" s="7" t="s">
        <v>59</v>
      </c>
      <c r="C11" s="8" t="s">
        <v>76</v>
      </c>
      <c r="D11" s="7" t="s">
        <v>59</v>
      </c>
      <c r="E11" s="7" t="s">
        <v>74</v>
      </c>
      <c r="F11" s="12" t="s">
        <v>76</v>
      </c>
      <c r="G11" s="11" t="s">
        <v>62</v>
      </c>
      <c r="H11" s="7" t="s">
        <v>59</v>
      </c>
      <c r="I11" s="8" t="s">
        <v>76</v>
      </c>
      <c r="J11" s="7" t="s">
        <v>59</v>
      </c>
      <c r="K11" s="7" t="s">
        <v>74</v>
      </c>
      <c r="L11" s="12" t="s">
        <v>77</v>
      </c>
    </row>
    <row r="12" spans="1:12" x14ac:dyDescent="0.25">
      <c r="A12" s="9" t="s">
        <v>62</v>
      </c>
      <c r="B12" s="2" t="s">
        <v>62</v>
      </c>
      <c r="C12" s="3" t="s">
        <v>78</v>
      </c>
      <c r="D12" s="4" t="s">
        <v>64</v>
      </c>
      <c r="E12" s="4" t="s">
        <v>74</v>
      </c>
      <c r="F12" s="10" t="s">
        <v>78</v>
      </c>
      <c r="G12" s="24" t="s">
        <v>62</v>
      </c>
      <c r="H12" s="5" t="s">
        <v>62</v>
      </c>
      <c r="I12" s="6" t="s">
        <v>78</v>
      </c>
      <c r="J12" s="4" t="s">
        <v>64</v>
      </c>
      <c r="K12" s="4" t="s">
        <v>74</v>
      </c>
      <c r="L12" s="10" t="s">
        <v>79</v>
      </c>
    </row>
    <row r="13" spans="1:12" x14ac:dyDescent="0.25">
      <c r="A13" s="13" t="s">
        <v>80</v>
      </c>
      <c r="B13" s="14" t="s">
        <v>81</v>
      </c>
      <c r="C13" s="15" t="s">
        <v>82</v>
      </c>
      <c r="D13" s="14" t="s">
        <v>64</v>
      </c>
      <c r="E13" s="14" t="s">
        <v>74</v>
      </c>
      <c r="F13" s="16" t="s">
        <v>82</v>
      </c>
      <c r="G13" s="13" t="s">
        <v>80</v>
      </c>
      <c r="H13" s="14" t="s">
        <v>81</v>
      </c>
      <c r="I13" s="15" t="s">
        <v>82</v>
      </c>
      <c r="J13" s="14" t="s">
        <v>64</v>
      </c>
      <c r="K13" s="14" t="s">
        <v>74</v>
      </c>
      <c r="L13" s="16" t="s">
        <v>83</v>
      </c>
    </row>
    <row r="17" spans="5:5" x14ac:dyDescent="0.25">
      <c r="E17" s="1"/>
    </row>
  </sheetData>
  <mergeCells count="6">
    <mergeCell ref="A2:C2"/>
    <mergeCell ref="D2:F2"/>
    <mergeCell ref="G2:I2"/>
    <mergeCell ref="J2:L2"/>
    <mergeCell ref="A1:F1"/>
    <mergeCell ref="G1:L1"/>
  </mergeCells>
  <phoneticPr fontId="3" type="noConversion"/>
  <pageMargins left="0.7" right="0.7" top="0.75" bottom="0.75" header="0.3" footer="0.3"/>
  <ignoredErrors>
    <ignoredError sqref="C4:C13 F4:F13 I4:I13 L4:L13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D9AAC5DDC520747947F80D748BE9277" ma:contentTypeVersion="7" ma:contentTypeDescription="Crear nuevo documento." ma:contentTypeScope="" ma:versionID="a352c0b43311e12552e8d8a46154f88e">
  <xsd:schema xmlns:xsd="http://www.w3.org/2001/XMLSchema" xmlns:xs="http://www.w3.org/2001/XMLSchema" xmlns:p="http://schemas.microsoft.com/office/2006/metadata/properties" xmlns:ns2="8c7c5248-10b5-47c5-9c7e-64a41fa683f0" targetNamespace="http://schemas.microsoft.com/office/2006/metadata/properties" ma:root="true" ma:fieldsID="44aec9ef4281ef09079aca3305954d71" ns2:_="">
    <xsd:import namespace="8c7c5248-10b5-47c5-9c7e-64a41fa683f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c7c5248-10b5-47c5-9c7e-64a41fa683f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22CB16E-7A62-4992-B67E-14D61D0126D6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BD124194-40F9-4437-B74C-5C16B142FC9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C9676A7-31AF-4A9F-AD65-FD6DC4F833E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c7c5248-10b5-47c5-9c7e-64a41fa683f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Matriz Leopold</vt:lpstr>
      <vt:lpstr>Tablas de Clasificación 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DUVAN SANCHEZ</dc:creator>
  <cp:keywords/>
  <dc:description/>
  <cp:lastModifiedBy>USER</cp:lastModifiedBy>
  <cp:revision/>
  <dcterms:created xsi:type="dcterms:W3CDTF">2023-12-18T19:41:28Z</dcterms:created>
  <dcterms:modified xsi:type="dcterms:W3CDTF">2024-09-19T14:36:32Z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0x010100ED9AAC5DDC520747947F80D748BE9277</vt:lpwstr>
  </property>
</Properties>
</file>